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0" windowWidth="11280" windowHeight="4950" firstSheet="5" activeTab="6"/>
  </bookViews>
  <sheets>
    <sheet name="MIS-I " sheetId="20" r:id="rId1"/>
    <sheet name="MIS-I PB+PV+RRB" sheetId="11" r:id="rId2"/>
    <sheet name="MIS-I Pub Sec Bk" sheetId="1" r:id="rId3"/>
    <sheet name="MIS-I Pvt Sec Bk" sheetId="5" r:id="rId4"/>
    <sheet name="MIS-I RRBs" sheetId="8" r:id="rId5"/>
    <sheet name="MIS-I Co-op. Bk" sheetId="14" r:id="rId6"/>
    <sheet name="MIS-I Finicial" sheetId="29" r:id="rId7"/>
    <sheet name="MIS-II" sheetId="21" r:id="rId8"/>
    <sheet name="MIS-II PB+PV+RRB" sheetId="12" r:id="rId9"/>
    <sheet name="MIS-II Pub Sec Bk" sheetId="2" r:id="rId10"/>
    <sheet name="MIS-II Pvt Sec Bk" sheetId="6" r:id="rId11"/>
    <sheet name="MIS-II RRBs" sheetId="9" r:id="rId12"/>
    <sheet name="MIS-II Co-op. Bk" sheetId="15" r:id="rId13"/>
    <sheet name="MIS-II Financial" sheetId="26" r:id="rId14"/>
    <sheet name="MIS-III" sheetId="22" r:id="rId15"/>
    <sheet name="MIS-III PB+PV+RRB" sheetId="13" r:id="rId16"/>
    <sheet name="MIS-III Pub Sec Bk" sheetId="3" r:id="rId17"/>
    <sheet name="MIS-III Pvt Sec Bk" sheetId="7" r:id="rId18"/>
    <sheet name="MIS-III RRBs" sheetId="10" r:id="rId19"/>
    <sheet name="MIS-III Co-op. Bk" sheetId="16" r:id="rId20"/>
    <sheet name="MIS-III Financial" sheetId="28" r:id="rId21"/>
    <sheet name="MIS-I Dena Bk" sheetId="23" r:id="rId22"/>
    <sheet name="MIS-II  Dena Bk" sheetId="24" r:id="rId23"/>
    <sheet name="MIS-III  Dena Bk" sheetId="25" r:id="rId24"/>
  </sheets>
  <definedNames>
    <definedName name="_xlnm.Print_Area" localSheetId="0">'MIS-I '!$A$1:$D$41</definedName>
    <definedName name="_xlnm.Print_Area" localSheetId="5">'MIS-I Co-op. Bk'!$A$1:$D$41</definedName>
    <definedName name="_xlnm.Print_Area" localSheetId="6">'MIS-I Finicial'!$A$1:$D$41</definedName>
    <definedName name="_xlnm.Print_Area" localSheetId="1">'MIS-I PB+PV+RRB'!$A$1:$D$41</definedName>
    <definedName name="_xlnm.Print_Area" localSheetId="2">'MIS-I Pub Sec Bk'!$A$1:$D$41</definedName>
    <definedName name="_xlnm.Print_Area" localSheetId="3">'MIS-I Pvt Sec Bk'!$A$1:$D$41</definedName>
    <definedName name="_xlnm.Print_Area" localSheetId="4">'MIS-I RRBs'!$A$1:$D$41</definedName>
    <definedName name="_xlnm.Print_Area" localSheetId="7">'MIS-II'!$A$1:$F$41</definedName>
    <definedName name="_xlnm.Print_Area" localSheetId="12">'MIS-II Co-op. Bk'!$A$1:$F$41</definedName>
    <definedName name="_xlnm.Print_Area" localSheetId="13">'MIS-II Financial'!$A$1:$F$41</definedName>
    <definedName name="_xlnm.Print_Area" localSheetId="8">'MIS-II PB+PV+RRB'!$A$1:$F$41</definedName>
    <definedName name="_xlnm.Print_Area" localSheetId="9">'MIS-II Pub Sec Bk'!$A$1:$F$41</definedName>
    <definedName name="_xlnm.Print_Area" localSheetId="10">'MIS-II Pvt Sec Bk'!$A$1:$F$41</definedName>
    <definedName name="_xlnm.Print_Area" localSheetId="11">'MIS-II RRBs'!$A$1:$F$41</definedName>
    <definedName name="_xlnm.Print_Area" localSheetId="14">'MIS-III'!$A$1:$F$41</definedName>
    <definedName name="_xlnm.Print_Area" localSheetId="19">'MIS-III Co-op. Bk'!$A$1:$F$41</definedName>
    <definedName name="_xlnm.Print_Area" localSheetId="20">'MIS-III Financial'!$A$1:$F$41</definedName>
    <definedName name="_xlnm.Print_Area" localSheetId="15">'MIS-III PB+PV+RRB'!$A$1:$F$41</definedName>
    <definedName name="_xlnm.Print_Area" localSheetId="16">'MIS-III Pub Sec Bk'!$A$1:$F$41</definedName>
    <definedName name="_xlnm.Print_Area" localSheetId="17">'MIS-III Pvt Sec Bk'!$A$1:$F$41</definedName>
    <definedName name="_xlnm.Print_Area" localSheetId="18">'MIS-III RRBs'!$A$1:$F$41</definedName>
  </definedNames>
  <calcPr calcId="145621"/>
</workbook>
</file>

<file path=xl/calcChain.xml><?xml version="1.0" encoding="utf-8"?>
<calcChain xmlns="http://schemas.openxmlformats.org/spreadsheetml/2006/main">
  <c r="F38" i="25" l="1"/>
  <c r="E38" i="25"/>
  <c r="D38" i="25"/>
  <c r="C38" i="25"/>
  <c r="F37" i="25"/>
  <c r="E37" i="25"/>
  <c r="D37" i="25"/>
  <c r="C37" i="25"/>
  <c r="F36" i="25"/>
  <c r="E36" i="25"/>
  <c r="D36" i="25"/>
  <c r="C36" i="25"/>
  <c r="F35" i="25"/>
  <c r="E35" i="25"/>
  <c r="D35" i="25"/>
  <c r="C35" i="25"/>
  <c r="F34" i="25"/>
  <c r="E34" i="25"/>
  <c r="D34" i="25"/>
  <c r="C34" i="25"/>
  <c r="F33" i="25"/>
  <c r="E33" i="25"/>
  <c r="D33" i="25"/>
  <c r="C33" i="25"/>
  <c r="F32" i="25"/>
  <c r="E32" i="25"/>
  <c r="D32" i="25"/>
  <c r="C32" i="25"/>
  <c r="F30" i="25"/>
  <c r="E30" i="25"/>
  <c r="D30" i="25"/>
  <c r="C30" i="25"/>
  <c r="F29" i="25"/>
  <c r="E29" i="25"/>
  <c r="D29" i="25"/>
  <c r="C29" i="25"/>
  <c r="F28" i="25"/>
  <c r="E28" i="25"/>
  <c r="D28" i="25"/>
  <c r="C28" i="25"/>
  <c r="F26" i="25"/>
  <c r="E26" i="25"/>
  <c r="D26" i="25"/>
  <c r="C26" i="25"/>
  <c r="F25" i="25"/>
  <c r="E25" i="25"/>
  <c r="D25" i="25"/>
  <c r="C25" i="25"/>
  <c r="F24" i="25"/>
  <c r="E24" i="25"/>
  <c r="D24" i="25"/>
  <c r="C24" i="25"/>
  <c r="F23" i="25"/>
  <c r="E23" i="25"/>
  <c r="D23" i="25"/>
  <c r="C23" i="25"/>
  <c r="F22" i="25"/>
  <c r="E22" i="25"/>
  <c r="D22" i="25"/>
  <c r="C22" i="25"/>
  <c r="F21" i="25"/>
  <c r="E21" i="25"/>
  <c r="D21" i="25"/>
  <c r="C21" i="25"/>
  <c r="F20" i="25"/>
  <c r="E20" i="25"/>
  <c r="D20" i="25"/>
  <c r="C20" i="25"/>
  <c r="F19" i="25"/>
  <c r="E19" i="25"/>
  <c r="D19" i="25"/>
  <c r="C19" i="25"/>
  <c r="F18" i="25"/>
  <c r="E18" i="25"/>
  <c r="D18" i="25"/>
  <c r="C18" i="25"/>
  <c r="F17" i="25"/>
  <c r="E17" i="25"/>
  <c r="D17" i="25"/>
  <c r="C17" i="25"/>
  <c r="F16" i="25"/>
  <c r="E16" i="25"/>
  <c r="D16" i="25"/>
  <c r="C16" i="25"/>
  <c r="F14" i="25"/>
  <c r="E14" i="25"/>
  <c r="D14" i="25"/>
  <c r="C14" i="25"/>
  <c r="F13" i="25"/>
  <c r="E13" i="25"/>
  <c r="D13" i="25"/>
  <c r="C13" i="25"/>
  <c r="F12" i="25"/>
  <c r="E12" i="25"/>
  <c r="D12" i="25"/>
  <c r="C12" i="25"/>
  <c r="F11" i="25"/>
  <c r="E11" i="25"/>
  <c r="F31" i="24"/>
  <c r="F39" i="24" s="1"/>
  <c r="E31" i="24"/>
  <c r="E39" i="24" s="1"/>
  <c r="D31" i="24"/>
  <c r="F31" i="25" s="1"/>
  <c r="C31" i="24"/>
  <c r="E31" i="25" s="1"/>
  <c r="F15" i="24"/>
  <c r="E15" i="24"/>
  <c r="D15" i="24"/>
  <c r="C15" i="24"/>
  <c r="F11" i="24"/>
  <c r="F27" i="24" s="1"/>
  <c r="F40" i="24" s="1"/>
  <c r="E11" i="24"/>
  <c r="E27" i="24" s="1"/>
  <c r="E40" i="24" s="1"/>
  <c r="D11" i="24"/>
  <c r="D27" i="24" s="1"/>
  <c r="C11" i="24"/>
  <c r="C27" i="24" s="1"/>
  <c r="D31" i="23"/>
  <c r="D31" i="25" s="1"/>
  <c r="C31" i="23"/>
  <c r="C31" i="25" s="1"/>
  <c r="D15" i="23"/>
  <c r="F15" i="25" s="1"/>
  <c r="C15" i="23"/>
  <c r="E15" i="25" s="1"/>
  <c r="D11" i="23"/>
  <c r="D11" i="25" s="1"/>
  <c r="C11" i="23"/>
  <c r="C11" i="25" s="1"/>
  <c r="E38" i="28"/>
  <c r="D38" i="28"/>
  <c r="C38" i="28"/>
  <c r="E37" i="28"/>
  <c r="D37" i="28"/>
  <c r="C37" i="28"/>
  <c r="E36" i="28"/>
  <c r="D36" i="28"/>
  <c r="C36" i="28"/>
  <c r="E35" i="28"/>
  <c r="D35" i="28"/>
  <c r="C35" i="28"/>
  <c r="D34" i="28"/>
  <c r="C34" i="28"/>
  <c r="D33" i="28"/>
  <c r="C33" i="28"/>
  <c r="D32" i="28"/>
  <c r="C32" i="28"/>
  <c r="D30" i="28"/>
  <c r="C30" i="28"/>
  <c r="D28" i="28"/>
  <c r="C28" i="28"/>
  <c r="D26" i="28"/>
  <c r="C26" i="28"/>
  <c r="D25" i="28"/>
  <c r="C25" i="28"/>
  <c r="D24" i="28"/>
  <c r="C24" i="28"/>
  <c r="D23" i="28"/>
  <c r="C23" i="28"/>
  <c r="D22" i="28"/>
  <c r="C22" i="28"/>
  <c r="D21" i="28"/>
  <c r="C21" i="28"/>
  <c r="D20" i="28"/>
  <c r="C20" i="28"/>
  <c r="D19" i="28"/>
  <c r="C19" i="28"/>
  <c r="D18" i="28"/>
  <c r="C18" i="28"/>
  <c r="D17" i="28"/>
  <c r="C17" i="28"/>
  <c r="D16" i="28"/>
  <c r="C16" i="28"/>
  <c r="D14" i="28"/>
  <c r="C14" i="28"/>
  <c r="D13" i="28"/>
  <c r="C13" i="28"/>
  <c r="D12" i="28"/>
  <c r="C12" i="28"/>
  <c r="A5" i="28"/>
  <c r="E38" i="16"/>
  <c r="D38" i="16"/>
  <c r="F38" i="28" s="1"/>
  <c r="C38" i="16"/>
  <c r="E37" i="16"/>
  <c r="D37" i="16"/>
  <c r="F37" i="28" s="1"/>
  <c r="C37" i="16"/>
  <c r="E36" i="16"/>
  <c r="D36" i="16"/>
  <c r="F36" i="28" s="1"/>
  <c r="C36" i="16"/>
  <c r="E35" i="16"/>
  <c r="D35" i="16"/>
  <c r="F35" i="28" s="1"/>
  <c r="C35" i="16"/>
  <c r="D34" i="16"/>
  <c r="C34" i="16"/>
  <c r="D33" i="16"/>
  <c r="C33" i="16"/>
  <c r="D32" i="16"/>
  <c r="C32" i="16"/>
  <c r="D30" i="16"/>
  <c r="C30" i="16"/>
  <c r="F28" i="16"/>
  <c r="D28" i="16"/>
  <c r="F28" i="28" s="1"/>
  <c r="C28" i="16"/>
  <c r="E28" i="16" s="1"/>
  <c r="F26" i="16"/>
  <c r="D26" i="16"/>
  <c r="F26" i="28" s="1"/>
  <c r="C26" i="16"/>
  <c r="E26" i="16" s="1"/>
  <c r="F25" i="16"/>
  <c r="D25" i="16"/>
  <c r="F25" i="28" s="1"/>
  <c r="C25" i="16"/>
  <c r="E25" i="16" s="1"/>
  <c r="F24" i="16"/>
  <c r="D24" i="16"/>
  <c r="F24" i="28" s="1"/>
  <c r="C24" i="16"/>
  <c r="E24" i="16" s="1"/>
  <c r="F23" i="16"/>
  <c r="D23" i="16"/>
  <c r="F23" i="28" s="1"/>
  <c r="C23" i="16"/>
  <c r="E23" i="16" s="1"/>
  <c r="F22" i="16"/>
  <c r="D22" i="16"/>
  <c r="F22" i="28" s="1"/>
  <c r="C22" i="16"/>
  <c r="E22" i="16" s="1"/>
  <c r="F21" i="16"/>
  <c r="D21" i="16"/>
  <c r="F21" i="28" s="1"/>
  <c r="C21" i="16"/>
  <c r="E21" i="16" s="1"/>
  <c r="F20" i="16"/>
  <c r="D20" i="16"/>
  <c r="F20" i="28" s="1"/>
  <c r="C20" i="16"/>
  <c r="E20" i="16" s="1"/>
  <c r="F19" i="16"/>
  <c r="D19" i="16"/>
  <c r="F19" i="28" s="1"/>
  <c r="C19" i="16"/>
  <c r="E19" i="16" s="1"/>
  <c r="F18" i="16"/>
  <c r="D18" i="16"/>
  <c r="F18" i="28" s="1"/>
  <c r="C18" i="16"/>
  <c r="E18" i="16" s="1"/>
  <c r="F17" i="16"/>
  <c r="D17" i="16"/>
  <c r="F17" i="28" s="1"/>
  <c r="C17" i="16"/>
  <c r="E17" i="16" s="1"/>
  <c r="F16" i="16"/>
  <c r="D16" i="16"/>
  <c r="F16" i="28" s="1"/>
  <c r="C16" i="16"/>
  <c r="E16" i="16" s="1"/>
  <c r="F14" i="16"/>
  <c r="D14" i="16"/>
  <c r="F14" i="28" s="1"/>
  <c r="C14" i="16"/>
  <c r="E14" i="16" s="1"/>
  <c r="F13" i="16"/>
  <c r="D13" i="16"/>
  <c r="F13" i="28" s="1"/>
  <c r="C13" i="16"/>
  <c r="E13" i="16" s="1"/>
  <c r="F12" i="16"/>
  <c r="D12" i="16"/>
  <c r="F12" i="28" s="1"/>
  <c r="C12" i="16"/>
  <c r="E12" i="16" s="1"/>
  <c r="A5" i="16"/>
  <c r="D38" i="10"/>
  <c r="F38" i="10" s="1"/>
  <c r="C38" i="10"/>
  <c r="E38" i="10" s="1"/>
  <c r="D37" i="10"/>
  <c r="F37" i="10" s="1"/>
  <c r="C37" i="10"/>
  <c r="E37" i="10" s="1"/>
  <c r="D36" i="10"/>
  <c r="F36" i="10" s="1"/>
  <c r="C36" i="10"/>
  <c r="E36" i="10" s="1"/>
  <c r="D35" i="10"/>
  <c r="F35" i="10" s="1"/>
  <c r="C35" i="10"/>
  <c r="E35" i="10" s="1"/>
  <c r="D34" i="10"/>
  <c r="F34" i="10" s="1"/>
  <c r="C34" i="10"/>
  <c r="E34" i="10" s="1"/>
  <c r="D33" i="10"/>
  <c r="C33" i="10"/>
  <c r="D32" i="10"/>
  <c r="C32" i="10"/>
  <c r="D30" i="10"/>
  <c r="C30" i="10"/>
  <c r="F28" i="10"/>
  <c r="E28" i="10"/>
  <c r="D28" i="10"/>
  <c r="C28" i="10"/>
  <c r="F26" i="10"/>
  <c r="E26" i="10"/>
  <c r="D26" i="10"/>
  <c r="C26" i="10"/>
  <c r="F25" i="10"/>
  <c r="E25" i="10"/>
  <c r="D25" i="10"/>
  <c r="C25" i="10"/>
  <c r="F24" i="10"/>
  <c r="E24" i="10"/>
  <c r="D24" i="10"/>
  <c r="C24" i="10"/>
  <c r="F23" i="10"/>
  <c r="E23" i="10"/>
  <c r="D23" i="10"/>
  <c r="C23" i="10"/>
  <c r="F22" i="10"/>
  <c r="E22" i="10"/>
  <c r="D22" i="10"/>
  <c r="C22" i="10"/>
  <c r="F21" i="10"/>
  <c r="E21" i="10"/>
  <c r="D21" i="10"/>
  <c r="C21" i="10"/>
  <c r="F20" i="10"/>
  <c r="E20" i="10"/>
  <c r="D20" i="10"/>
  <c r="C20" i="10"/>
  <c r="F19" i="10"/>
  <c r="E19" i="10"/>
  <c r="D19" i="10"/>
  <c r="C19" i="10"/>
  <c r="F18" i="10"/>
  <c r="E18" i="10"/>
  <c r="D18" i="10"/>
  <c r="C18" i="10"/>
  <c r="F17" i="10"/>
  <c r="E17" i="10"/>
  <c r="D17" i="10"/>
  <c r="C17" i="10"/>
  <c r="F16" i="10"/>
  <c r="E16" i="10"/>
  <c r="D16" i="10"/>
  <c r="C16" i="10"/>
  <c r="F14" i="10"/>
  <c r="E14" i="10"/>
  <c r="D14" i="10"/>
  <c r="C14" i="10"/>
  <c r="F13" i="10"/>
  <c r="E13" i="10"/>
  <c r="D13" i="10"/>
  <c r="C13" i="10"/>
  <c r="F12" i="10"/>
  <c r="E12" i="10"/>
  <c r="D12" i="10"/>
  <c r="C12" i="10"/>
  <c r="A5" i="10"/>
  <c r="F38" i="7"/>
  <c r="D38" i="7"/>
  <c r="C38" i="7"/>
  <c r="E38" i="7" s="1"/>
  <c r="F37" i="7"/>
  <c r="D37" i="7"/>
  <c r="C37" i="7"/>
  <c r="E37" i="7" s="1"/>
  <c r="F36" i="7"/>
  <c r="D36" i="7"/>
  <c r="C36" i="7"/>
  <c r="E36" i="7" s="1"/>
  <c r="F35" i="7"/>
  <c r="D35" i="7"/>
  <c r="C35" i="7"/>
  <c r="E35" i="7" s="1"/>
  <c r="F34" i="7"/>
  <c r="D34" i="7"/>
  <c r="C34" i="7"/>
  <c r="E34" i="7" s="1"/>
  <c r="F33" i="7"/>
  <c r="D33" i="7"/>
  <c r="C33" i="7"/>
  <c r="E33" i="7" s="1"/>
  <c r="F32" i="7"/>
  <c r="D32" i="7"/>
  <c r="C32" i="7"/>
  <c r="E32" i="7" s="1"/>
  <c r="D30" i="7"/>
  <c r="C30" i="7"/>
  <c r="E28" i="7"/>
  <c r="D28" i="7"/>
  <c r="F28" i="7" s="1"/>
  <c r="C28" i="7"/>
  <c r="E26" i="7"/>
  <c r="D26" i="7"/>
  <c r="F26" i="7" s="1"/>
  <c r="C26" i="7"/>
  <c r="E25" i="7"/>
  <c r="D25" i="7"/>
  <c r="F25" i="7" s="1"/>
  <c r="C25" i="7"/>
  <c r="E24" i="7"/>
  <c r="D24" i="7"/>
  <c r="F24" i="7" s="1"/>
  <c r="C24" i="7"/>
  <c r="E23" i="7"/>
  <c r="D23" i="7"/>
  <c r="F23" i="7" s="1"/>
  <c r="C23" i="7"/>
  <c r="E22" i="7"/>
  <c r="D22" i="7"/>
  <c r="F22" i="7" s="1"/>
  <c r="C22" i="7"/>
  <c r="E21" i="7"/>
  <c r="D21" i="7"/>
  <c r="F21" i="7" s="1"/>
  <c r="C21" i="7"/>
  <c r="E20" i="7"/>
  <c r="D20" i="7"/>
  <c r="F20" i="7" s="1"/>
  <c r="C20" i="7"/>
  <c r="E19" i="7"/>
  <c r="D19" i="7"/>
  <c r="F19" i="7" s="1"/>
  <c r="C19" i="7"/>
  <c r="E18" i="7"/>
  <c r="D18" i="7"/>
  <c r="F18" i="7" s="1"/>
  <c r="C18" i="7"/>
  <c r="E17" i="7"/>
  <c r="D17" i="7"/>
  <c r="F17" i="7" s="1"/>
  <c r="C17" i="7"/>
  <c r="E16" i="7"/>
  <c r="D16" i="7"/>
  <c r="F16" i="7" s="1"/>
  <c r="C16" i="7"/>
  <c r="E14" i="7"/>
  <c r="D14" i="7"/>
  <c r="F14" i="7" s="1"/>
  <c r="C14" i="7"/>
  <c r="E13" i="7"/>
  <c r="D13" i="7"/>
  <c r="F13" i="7" s="1"/>
  <c r="C13" i="7"/>
  <c r="E12" i="7"/>
  <c r="D12" i="7"/>
  <c r="F12" i="7" s="1"/>
  <c r="C12" i="7"/>
  <c r="A5" i="7"/>
  <c r="F38" i="3"/>
  <c r="D38" i="3"/>
  <c r="C38" i="3"/>
  <c r="E38" i="3" s="1"/>
  <c r="F37" i="3"/>
  <c r="D37" i="3"/>
  <c r="C37" i="3"/>
  <c r="E37" i="3" s="1"/>
  <c r="F36" i="3"/>
  <c r="D36" i="3"/>
  <c r="C36" i="3"/>
  <c r="E36" i="3" s="1"/>
  <c r="F35" i="3"/>
  <c r="D35" i="3"/>
  <c r="C35" i="3"/>
  <c r="E35" i="3" s="1"/>
  <c r="F34" i="3"/>
  <c r="D34" i="3"/>
  <c r="C34" i="3"/>
  <c r="E34" i="3" s="1"/>
  <c r="F33" i="3"/>
  <c r="D33" i="3"/>
  <c r="C33" i="3"/>
  <c r="E33" i="3" s="1"/>
  <c r="F32" i="3"/>
  <c r="D32" i="3"/>
  <c r="C32" i="3"/>
  <c r="E32" i="3" s="1"/>
  <c r="D30" i="3"/>
  <c r="C30" i="3"/>
  <c r="D28" i="3"/>
  <c r="F28" i="3" s="1"/>
  <c r="C28" i="3"/>
  <c r="E28" i="3" s="1"/>
  <c r="E26" i="3"/>
  <c r="D26" i="3"/>
  <c r="F26" i="3" s="1"/>
  <c r="C26" i="3"/>
  <c r="D25" i="3"/>
  <c r="F25" i="3" s="1"/>
  <c r="C25" i="3"/>
  <c r="E25" i="3" s="1"/>
  <c r="D24" i="3"/>
  <c r="F24" i="3" s="1"/>
  <c r="C24" i="3"/>
  <c r="E24" i="3" s="1"/>
  <c r="F23" i="3"/>
  <c r="D23" i="3"/>
  <c r="C23" i="3"/>
  <c r="E23" i="3" s="1"/>
  <c r="F22" i="3"/>
  <c r="D22" i="3"/>
  <c r="C22" i="3"/>
  <c r="E22" i="3" s="1"/>
  <c r="F21" i="3"/>
  <c r="D21" i="3"/>
  <c r="C21" i="3"/>
  <c r="E21" i="3" s="1"/>
  <c r="F20" i="3"/>
  <c r="D20" i="3"/>
  <c r="C20" i="3"/>
  <c r="E20" i="3" s="1"/>
  <c r="F19" i="3"/>
  <c r="D19" i="3"/>
  <c r="C19" i="3"/>
  <c r="E19" i="3" s="1"/>
  <c r="F18" i="3"/>
  <c r="D18" i="3"/>
  <c r="C18" i="3"/>
  <c r="E18" i="3" s="1"/>
  <c r="D17" i="3"/>
  <c r="F17" i="3" s="1"/>
  <c r="C17" i="3"/>
  <c r="E17" i="3" s="1"/>
  <c r="F16" i="3"/>
  <c r="D16" i="3"/>
  <c r="C16" i="3"/>
  <c r="E16" i="3" s="1"/>
  <c r="F14" i="3"/>
  <c r="D14" i="3"/>
  <c r="C14" i="3"/>
  <c r="E14" i="3" s="1"/>
  <c r="D13" i="3"/>
  <c r="F13" i="3" s="1"/>
  <c r="C13" i="3"/>
  <c r="E13" i="3" s="1"/>
  <c r="F12" i="3"/>
  <c r="D12" i="3"/>
  <c r="C12" i="3"/>
  <c r="E12" i="3" s="1"/>
  <c r="A5" i="3"/>
  <c r="I29" i="13"/>
  <c r="H29" i="13"/>
  <c r="A5" i="13"/>
  <c r="H29" i="22"/>
  <c r="G29" i="22"/>
  <c r="F31" i="26"/>
  <c r="F39" i="26" s="1"/>
  <c r="E31" i="26"/>
  <c r="E39" i="26" s="1"/>
  <c r="D31" i="26"/>
  <c r="D39" i="26" s="1"/>
  <c r="C31" i="26"/>
  <c r="C39" i="26" s="1"/>
  <c r="F15" i="26"/>
  <c r="E15" i="26"/>
  <c r="D15" i="26"/>
  <c r="C15" i="26"/>
  <c r="F11" i="26"/>
  <c r="F27" i="26" s="1"/>
  <c r="F40" i="26" s="1"/>
  <c r="E11" i="26"/>
  <c r="E27" i="26" s="1"/>
  <c r="E40" i="26" s="1"/>
  <c r="D11" i="26"/>
  <c r="D27" i="26" s="1"/>
  <c r="D40" i="26" s="1"/>
  <c r="C11" i="26"/>
  <c r="C27" i="26" s="1"/>
  <c r="C40" i="26" s="1"/>
  <c r="A5" i="26"/>
  <c r="F31" i="15"/>
  <c r="F39" i="15" s="1"/>
  <c r="E31" i="15"/>
  <c r="E39" i="15" s="1"/>
  <c r="D31" i="15"/>
  <c r="D39" i="15" s="1"/>
  <c r="C31" i="15"/>
  <c r="C39" i="15" s="1"/>
  <c r="F15" i="15"/>
  <c r="E15" i="15"/>
  <c r="D15" i="15"/>
  <c r="C15" i="15"/>
  <c r="F11" i="15"/>
  <c r="F27" i="15" s="1"/>
  <c r="E11" i="15"/>
  <c r="E27" i="15" s="1"/>
  <c r="E40" i="15" s="1"/>
  <c r="D11" i="15"/>
  <c r="C11" i="15"/>
  <c r="F31" i="9"/>
  <c r="F39" i="9" s="1"/>
  <c r="E31" i="9"/>
  <c r="E39" i="9" s="1"/>
  <c r="D31" i="9"/>
  <c r="C31" i="9"/>
  <c r="F15" i="9"/>
  <c r="E15" i="9"/>
  <c r="D15" i="9"/>
  <c r="C15" i="9"/>
  <c r="E15" i="10" s="1"/>
  <c r="F11" i="9"/>
  <c r="F27" i="9" s="1"/>
  <c r="E11" i="9"/>
  <c r="E27" i="9" s="1"/>
  <c r="E40" i="9" s="1"/>
  <c r="D11" i="9"/>
  <c r="C11" i="9"/>
  <c r="E11" i="10" s="1"/>
  <c r="F31" i="6"/>
  <c r="F39" i="6" s="1"/>
  <c r="E31" i="6"/>
  <c r="E39" i="6" s="1"/>
  <c r="D31" i="6"/>
  <c r="C31" i="6"/>
  <c r="F15" i="6"/>
  <c r="E15" i="6"/>
  <c r="D15" i="6"/>
  <c r="C15" i="6"/>
  <c r="F11" i="6"/>
  <c r="F27" i="6" s="1"/>
  <c r="F40" i="6" s="1"/>
  <c r="E11" i="6"/>
  <c r="E27" i="6" s="1"/>
  <c r="E40" i="6" s="1"/>
  <c r="D11" i="6"/>
  <c r="C11" i="6"/>
  <c r="F31" i="2"/>
  <c r="F39" i="2" s="1"/>
  <c r="E31" i="2"/>
  <c r="E39" i="2" s="1"/>
  <c r="D31" i="2"/>
  <c r="C31" i="2"/>
  <c r="F15" i="2"/>
  <c r="E15" i="2"/>
  <c r="D15" i="2"/>
  <c r="C15" i="2"/>
  <c r="F11" i="2"/>
  <c r="F27" i="2" s="1"/>
  <c r="E11" i="2"/>
  <c r="E27" i="2" s="1"/>
  <c r="E40" i="2" s="1"/>
  <c r="D11" i="2"/>
  <c r="C11" i="2"/>
  <c r="F38" i="12"/>
  <c r="E38" i="12"/>
  <c r="D38" i="12"/>
  <c r="C38" i="12"/>
  <c r="F37" i="12"/>
  <c r="E37" i="12"/>
  <c r="D37" i="12"/>
  <c r="C37" i="12"/>
  <c r="F36" i="12"/>
  <c r="E36" i="12"/>
  <c r="D36" i="12"/>
  <c r="C36" i="12"/>
  <c r="F35" i="12"/>
  <c r="E35" i="12"/>
  <c r="D35" i="12"/>
  <c r="C35" i="12"/>
  <c r="F34" i="12"/>
  <c r="E34" i="12"/>
  <c r="D34" i="12"/>
  <c r="C34" i="12"/>
  <c r="F33" i="12"/>
  <c r="E33" i="12"/>
  <c r="D33" i="12"/>
  <c r="C33" i="12"/>
  <c r="F32" i="12"/>
  <c r="E32" i="12"/>
  <c r="D32" i="12"/>
  <c r="C32" i="12"/>
  <c r="F31" i="12"/>
  <c r="E31" i="12"/>
  <c r="D31" i="12"/>
  <c r="C31" i="12"/>
  <c r="F30" i="12"/>
  <c r="F39" i="12" s="1"/>
  <c r="E30" i="12"/>
  <c r="E39" i="12" s="1"/>
  <c r="D30" i="12"/>
  <c r="C30" i="12"/>
  <c r="F28" i="12"/>
  <c r="E28" i="12"/>
  <c r="D28" i="12"/>
  <c r="C28" i="12"/>
  <c r="F26" i="12"/>
  <c r="E26" i="12"/>
  <c r="D26" i="12"/>
  <c r="C26" i="12"/>
  <c r="F25" i="12"/>
  <c r="E25" i="12"/>
  <c r="D25" i="12"/>
  <c r="C25" i="12"/>
  <c r="F24" i="12"/>
  <c r="E24" i="12"/>
  <c r="D24" i="12"/>
  <c r="C24" i="12"/>
  <c r="F23" i="12"/>
  <c r="E23" i="12"/>
  <c r="D23" i="12"/>
  <c r="C23" i="12"/>
  <c r="F22" i="12"/>
  <c r="E22" i="12"/>
  <c r="D22" i="12"/>
  <c r="C22" i="12"/>
  <c r="F21" i="12"/>
  <c r="E21" i="12"/>
  <c r="D21" i="12"/>
  <c r="C21" i="12"/>
  <c r="F20" i="12"/>
  <c r="E20" i="12"/>
  <c r="D20" i="12"/>
  <c r="C20" i="12"/>
  <c r="F19" i="12"/>
  <c r="E19" i="12"/>
  <c r="D19" i="12"/>
  <c r="C19" i="12"/>
  <c r="F18" i="12"/>
  <c r="E18" i="12"/>
  <c r="D18" i="12"/>
  <c r="C18" i="12"/>
  <c r="F17" i="12"/>
  <c r="E17" i="12"/>
  <c r="D17" i="12"/>
  <c r="C17" i="12"/>
  <c r="C15" i="12" s="1"/>
  <c r="F16" i="12"/>
  <c r="E16" i="12"/>
  <c r="D16" i="12"/>
  <c r="C16" i="12"/>
  <c r="F15" i="12"/>
  <c r="E15" i="12"/>
  <c r="D15" i="12"/>
  <c r="F14" i="12"/>
  <c r="E14" i="12"/>
  <c r="D14" i="12"/>
  <c r="C14" i="12"/>
  <c r="F13" i="12"/>
  <c r="E13" i="12"/>
  <c r="D13" i="12"/>
  <c r="C13" i="12"/>
  <c r="F12" i="12"/>
  <c r="E12" i="12"/>
  <c r="D12" i="12"/>
  <c r="C12" i="12"/>
  <c r="F11" i="12"/>
  <c r="F27" i="12" s="1"/>
  <c r="F40" i="12" s="1"/>
  <c r="E11" i="12"/>
  <c r="E27" i="12" s="1"/>
  <c r="D11" i="12"/>
  <c r="C11" i="12"/>
  <c r="A5" i="12"/>
  <c r="F38" i="21"/>
  <c r="E38" i="21"/>
  <c r="D38" i="21"/>
  <c r="F37" i="21"/>
  <c r="E37" i="21"/>
  <c r="D37" i="21"/>
  <c r="F36" i="21"/>
  <c r="E36" i="21"/>
  <c r="D36" i="21"/>
  <c r="F35" i="21"/>
  <c r="E35" i="21"/>
  <c r="D35" i="21"/>
  <c r="F34" i="21"/>
  <c r="E34" i="21"/>
  <c r="D34" i="21"/>
  <c r="F33" i="21"/>
  <c r="E33" i="21"/>
  <c r="D33" i="21"/>
  <c r="D31" i="21" s="1"/>
  <c r="F32" i="21"/>
  <c r="E32" i="21"/>
  <c r="D32" i="21"/>
  <c r="F31" i="21"/>
  <c r="E31" i="21"/>
  <c r="F30" i="21"/>
  <c r="F39" i="21" s="1"/>
  <c r="E30" i="21"/>
  <c r="E39" i="21" s="1"/>
  <c r="D30" i="21"/>
  <c r="F28" i="21"/>
  <c r="E28" i="21"/>
  <c r="D28" i="21"/>
  <c r="F26" i="21"/>
  <c r="E26" i="21"/>
  <c r="D26" i="21"/>
  <c r="F25" i="21"/>
  <c r="E25" i="21"/>
  <c r="D25" i="21"/>
  <c r="F24" i="21"/>
  <c r="E24" i="21"/>
  <c r="D24" i="21"/>
  <c r="F23" i="21"/>
  <c r="E23" i="21"/>
  <c r="D23" i="21"/>
  <c r="F22" i="21"/>
  <c r="E22" i="21"/>
  <c r="D22" i="21"/>
  <c r="F21" i="21"/>
  <c r="E21" i="21"/>
  <c r="D21" i="21"/>
  <c r="F20" i="21"/>
  <c r="E20" i="21"/>
  <c r="D20" i="21"/>
  <c r="F19" i="21"/>
  <c r="E19" i="21"/>
  <c r="D19" i="21"/>
  <c r="F18" i="21"/>
  <c r="E18" i="21"/>
  <c r="D18" i="21"/>
  <c r="F17" i="21"/>
  <c r="E17" i="21"/>
  <c r="D17" i="21"/>
  <c r="F16" i="21"/>
  <c r="E16" i="21"/>
  <c r="D16" i="21"/>
  <c r="F15" i="21"/>
  <c r="E15" i="21"/>
  <c r="D15" i="21"/>
  <c r="F14" i="21"/>
  <c r="E14" i="21"/>
  <c r="D14" i="21"/>
  <c r="F13" i="21"/>
  <c r="E13" i="21"/>
  <c r="D13" i="21"/>
  <c r="F12" i="21"/>
  <c r="E12" i="21"/>
  <c r="D12" i="21"/>
  <c r="F11" i="21"/>
  <c r="F27" i="21" s="1"/>
  <c r="E11" i="21"/>
  <c r="E27" i="21" s="1"/>
  <c r="E40" i="21" s="1"/>
  <c r="D11" i="21"/>
  <c r="A6" i="21"/>
  <c r="D31" i="29"/>
  <c r="D31" i="28" s="1"/>
  <c r="C31" i="29"/>
  <c r="C31" i="28" s="1"/>
  <c r="D15" i="29"/>
  <c r="D15" i="28" s="1"/>
  <c r="C15" i="29"/>
  <c r="C15" i="28" s="1"/>
  <c r="D11" i="29"/>
  <c r="D11" i="28" s="1"/>
  <c r="C11" i="29"/>
  <c r="C11" i="28" s="1"/>
  <c r="A5" i="29"/>
  <c r="C39" i="14"/>
  <c r="C39" i="16" s="1"/>
  <c r="D31" i="14"/>
  <c r="D31" i="16" s="1"/>
  <c r="C31" i="14"/>
  <c r="C31" i="16" s="1"/>
  <c r="D15" i="14"/>
  <c r="D15" i="16" s="1"/>
  <c r="C15" i="14"/>
  <c r="C15" i="16" s="1"/>
  <c r="D11" i="14"/>
  <c r="D11" i="16" s="1"/>
  <c r="C11" i="14"/>
  <c r="C11" i="16" s="1"/>
  <c r="C39" i="8"/>
  <c r="C39" i="10" s="1"/>
  <c r="D31" i="8"/>
  <c r="D31" i="10" s="1"/>
  <c r="C31" i="8"/>
  <c r="C31" i="10" s="1"/>
  <c r="D15" i="8"/>
  <c r="D15" i="10" s="1"/>
  <c r="C15" i="8"/>
  <c r="C15" i="10" s="1"/>
  <c r="D11" i="8"/>
  <c r="D11" i="10" s="1"/>
  <c r="C11" i="8"/>
  <c r="C11" i="10" s="1"/>
  <c r="C39" i="5"/>
  <c r="C39" i="7" s="1"/>
  <c r="D31" i="5"/>
  <c r="D31" i="7" s="1"/>
  <c r="C31" i="5"/>
  <c r="C31" i="7" s="1"/>
  <c r="D15" i="5"/>
  <c r="D15" i="7" s="1"/>
  <c r="C15" i="5"/>
  <c r="C15" i="7" s="1"/>
  <c r="D11" i="5"/>
  <c r="D11" i="7" s="1"/>
  <c r="C11" i="5"/>
  <c r="C11" i="7" s="1"/>
  <c r="C39" i="1"/>
  <c r="C39" i="3" s="1"/>
  <c r="D31" i="1"/>
  <c r="D31" i="3" s="1"/>
  <c r="C31" i="1"/>
  <c r="C31" i="3" s="1"/>
  <c r="D15" i="1"/>
  <c r="D15" i="3" s="1"/>
  <c r="C15" i="1"/>
  <c r="C15" i="3" s="1"/>
  <c r="D11" i="1"/>
  <c r="D11" i="3" s="1"/>
  <c r="C11" i="1"/>
  <c r="C11" i="3" s="1"/>
  <c r="D38" i="11"/>
  <c r="D38" i="13" s="1"/>
  <c r="C38" i="11"/>
  <c r="C38" i="13" s="1"/>
  <c r="D37" i="11"/>
  <c r="D37" i="13" s="1"/>
  <c r="C37" i="11"/>
  <c r="C37" i="13" s="1"/>
  <c r="D36" i="11"/>
  <c r="D36" i="13" s="1"/>
  <c r="C36" i="11"/>
  <c r="C36" i="13" s="1"/>
  <c r="D35" i="11"/>
  <c r="D35" i="13" s="1"/>
  <c r="C35" i="11"/>
  <c r="C35" i="13" s="1"/>
  <c r="D34" i="11"/>
  <c r="D34" i="13" s="1"/>
  <c r="C34" i="11"/>
  <c r="C34" i="13" s="1"/>
  <c r="D33" i="11"/>
  <c r="D33" i="13" s="1"/>
  <c r="C33" i="11"/>
  <c r="C33" i="13" s="1"/>
  <c r="D32" i="11"/>
  <c r="D32" i="13" s="1"/>
  <c r="C32" i="11"/>
  <c r="C32" i="13" s="1"/>
  <c r="D30" i="11"/>
  <c r="D30" i="13" s="1"/>
  <c r="C30" i="11"/>
  <c r="C30" i="13" s="1"/>
  <c r="D28" i="11"/>
  <c r="D28" i="13" s="1"/>
  <c r="C28" i="11"/>
  <c r="C28" i="13" s="1"/>
  <c r="D26" i="11"/>
  <c r="D26" i="13" s="1"/>
  <c r="C26" i="11"/>
  <c r="C26" i="13" s="1"/>
  <c r="D25" i="11"/>
  <c r="D25" i="13" s="1"/>
  <c r="C25" i="11"/>
  <c r="C25" i="13" s="1"/>
  <c r="D24" i="11"/>
  <c r="D24" i="13" s="1"/>
  <c r="C24" i="11"/>
  <c r="C24" i="13" s="1"/>
  <c r="D23" i="11"/>
  <c r="D23" i="13" s="1"/>
  <c r="C23" i="11"/>
  <c r="C23" i="13" s="1"/>
  <c r="D22" i="11"/>
  <c r="D22" i="13" s="1"/>
  <c r="C22" i="11"/>
  <c r="C22" i="13" s="1"/>
  <c r="D21" i="11"/>
  <c r="D21" i="13" s="1"/>
  <c r="C21" i="11"/>
  <c r="C21" i="13" s="1"/>
  <c r="D20" i="11"/>
  <c r="D20" i="13" s="1"/>
  <c r="C20" i="11"/>
  <c r="C20" i="13" s="1"/>
  <c r="D19" i="11"/>
  <c r="D19" i="13" s="1"/>
  <c r="C19" i="11"/>
  <c r="C19" i="13" s="1"/>
  <c r="D18" i="11"/>
  <c r="D18" i="13" s="1"/>
  <c r="C18" i="11"/>
  <c r="C18" i="13" s="1"/>
  <c r="D17" i="11"/>
  <c r="D17" i="13" s="1"/>
  <c r="C17" i="11"/>
  <c r="C17" i="13" s="1"/>
  <c r="D16" i="11"/>
  <c r="D16" i="13" s="1"/>
  <c r="C16" i="11"/>
  <c r="C16" i="13" s="1"/>
  <c r="D14" i="11"/>
  <c r="D14" i="13" s="1"/>
  <c r="C14" i="11"/>
  <c r="C14" i="13" s="1"/>
  <c r="D13" i="11"/>
  <c r="D13" i="13" s="1"/>
  <c r="C13" i="11"/>
  <c r="C13" i="13" s="1"/>
  <c r="D12" i="11"/>
  <c r="D12" i="13" s="1"/>
  <c r="C12" i="11"/>
  <c r="C12" i="13" s="1"/>
  <c r="A5" i="11"/>
  <c r="C38" i="20"/>
  <c r="C38" i="22" s="1"/>
  <c r="D37" i="20"/>
  <c r="D37" i="22" s="1"/>
  <c r="C37" i="20"/>
  <c r="C37" i="22" s="1"/>
  <c r="C36" i="20"/>
  <c r="C36" i="22" s="1"/>
  <c r="D35" i="20"/>
  <c r="D35" i="22" s="1"/>
  <c r="C35" i="20"/>
  <c r="C35" i="22" s="1"/>
  <c r="D33" i="20"/>
  <c r="D33" i="22" s="1"/>
  <c r="C33" i="20"/>
  <c r="C33" i="22" s="1"/>
  <c r="D28" i="20"/>
  <c r="D28" i="22" s="1"/>
  <c r="C28" i="20"/>
  <c r="C28" i="22" s="1"/>
  <c r="D26" i="20"/>
  <c r="D26" i="22" s="1"/>
  <c r="C26" i="20"/>
  <c r="C26" i="22" s="1"/>
  <c r="D24" i="20"/>
  <c r="D24" i="22" s="1"/>
  <c r="C24" i="20"/>
  <c r="C24" i="22" s="1"/>
  <c r="D22" i="20"/>
  <c r="D22" i="22" s="1"/>
  <c r="C22" i="20"/>
  <c r="C22" i="22" s="1"/>
  <c r="D20" i="20"/>
  <c r="D20" i="22" s="1"/>
  <c r="C20" i="20"/>
  <c r="C20" i="22" s="1"/>
  <c r="D18" i="20"/>
  <c r="D18" i="22" s="1"/>
  <c r="C18" i="20"/>
  <c r="C18" i="22" s="1"/>
  <c r="D16" i="20"/>
  <c r="D16" i="22" s="1"/>
  <c r="C16" i="20"/>
  <c r="C16" i="22" s="1"/>
  <c r="D14" i="20"/>
  <c r="D14" i="22" s="1"/>
  <c r="C14" i="20"/>
  <c r="C14" i="22" s="1"/>
  <c r="D12" i="20"/>
  <c r="D12" i="22" s="1"/>
  <c r="C12" i="20"/>
  <c r="C12" i="22" s="1"/>
  <c r="A6" i="20"/>
  <c r="E39" i="16" l="1"/>
  <c r="E39" i="28"/>
  <c r="F40" i="21"/>
  <c r="C27" i="12"/>
  <c r="H15" i="13"/>
  <c r="E40" i="12"/>
  <c r="C17" i="20"/>
  <c r="D11" i="11"/>
  <c r="D15" i="11"/>
  <c r="D15" i="13" s="1"/>
  <c r="I15" i="13" s="1"/>
  <c r="H12" i="22"/>
  <c r="F12" i="22"/>
  <c r="H14" i="22"/>
  <c r="F14" i="22"/>
  <c r="H16" i="22"/>
  <c r="F16" i="22"/>
  <c r="H18" i="22"/>
  <c r="F18" i="22"/>
  <c r="H20" i="22"/>
  <c r="F20" i="22"/>
  <c r="H22" i="22"/>
  <c r="F22" i="22"/>
  <c r="H24" i="22"/>
  <c r="F24" i="22"/>
  <c r="H26" i="22"/>
  <c r="F26" i="22"/>
  <c r="D27" i="21"/>
  <c r="H28" i="22"/>
  <c r="F28" i="22"/>
  <c r="H34" i="22"/>
  <c r="F38" i="22"/>
  <c r="D39" i="21"/>
  <c r="E12" i="13"/>
  <c r="H12" i="13"/>
  <c r="E13" i="13"/>
  <c r="H13" i="13"/>
  <c r="H14" i="13"/>
  <c r="E14" i="13"/>
  <c r="H16" i="13"/>
  <c r="E16" i="13"/>
  <c r="H18" i="13"/>
  <c r="E18" i="13"/>
  <c r="E19" i="13"/>
  <c r="H19" i="13"/>
  <c r="E20" i="13"/>
  <c r="H20" i="13"/>
  <c r="E21" i="13"/>
  <c r="H21" i="13"/>
  <c r="H22" i="13"/>
  <c r="E22" i="13"/>
  <c r="H23" i="13"/>
  <c r="E23" i="13"/>
  <c r="H24" i="13"/>
  <c r="E24" i="13"/>
  <c r="H25" i="13"/>
  <c r="E25" i="13"/>
  <c r="H26" i="13"/>
  <c r="E26" i="13"/>
  <c r="E28" i="13"/>
  <c r="H28" i="13"/>
  <c r="H30" i="13"/>
  <c r="H32" i="13"/>
  <c r="E32" i="13"/>
  <c r="H33" i="13"/>
  <c r="E33" i="13"/>
  <c r="E34" i="13"/>
  <c r="H34" i="13"/>
  <c r="E35" i="13"/>
  <c r="H35" i="13"/>
  <c r="E36" i="13"/>
  <c r="H36" i="13"/>
  <c r="H37" i="13"/>
  <c r="E37" i="13"/>
  <c r="H38" i="13"/>
  <c r="E38" i="13"/>
  <c r="C39" i="12"/>
  <c r="F11" i="7"/>
  <c r="F15" i="7"/>
  <c r="D27" i="6"/>
  <c r="C27" i="9"/>
  <c r="F31" i="10"/>
  <c r="D39" i="9"/>
  <c r="E11" i="16"/>
  <c r="E11" i="28"/>
  <c r="E15" i="16"/>
  <c r="E15" i="28"/>
  <c r="C27" i="15"/>
  <c r="C13" i="20"/>
  <c r="C21" i="20"/>
  <c r="C21" i="22" s="1"/>
  <c r="H33" i="22"/>
  <c r="F33" i="22"/>
  <c r="F35" i="22"/>
  <c r="H35" i="22"/>
  <c r="H37" i="22"/>
  <c r="F37" i="22"/>
  <c r="H17" i="13"/>
  <c r="E17" i="13"/>
  <c r="D13" i="20"/>
  <c r="D13" i="22" s="1"/>
  <c r="D11" i="22" s="1"/>
  <c r="D15" i="20"/>
  <c r="D17" i="20"/>
  <c r="D17" i="22" s="1"/>
  <c r="F17" i="22" s="1"/>
  <c r="D19" i="20"/>
  <c r="D19" i="22" s="1"/>
  <c r="F19" i="22" s="1"/>
  <c r="D21" i="20"/>
  <c r="D21" i="22" s="1"/>
  <c r="F21" i="22" s="1"/>
  <c r="D23" i="20"/>
  <c r="D23" i="22" s="1"/>
  <c r="F23" i="22" s="1"/>
  <c r="D25" i="20"/>
  <c r="D25" i="22" s="1"/>
  <c r="F25" i="22" s="1"/>
  <c r="D30" i="20"/>
  <c r="D32" i="20"/>
  <c r="D34" i="20"/>
  <c r="D34" i="22" s="1"/>
  <c r="F34" i="22" s="1"/>
  <c r="D36" i="20"/>
  <c r="D36" i="22" s="1"/>
  <c r="H36" i="22" s="1"/>
  <c r="D38" i="20"/>
  <c r="D38" i="22" s="1"/>
  <c r="H38" i="22" s="1"/>
  <c r="C31" i="11"/>
  <c r="C31" i="13" s="1"/>
  <c r="E31" i="13" s="1"/>
  <c r="C27" i="1"/>
  <c r="C27" i="5"/>
  <c r="C27" i="8"/>
  <c r="C27" i="14"/>
  <c r="F12" i="13"/>
  <c r="I12" i="13"/>
  <c r="I13" i="13"/>
  <c r="F13" i="13"/>
  <c r="F14" i="13"/>
  <c r="I14" i="13"/>
  <c r="F16" i="13"/>
  <c r="I16" i="13"/>
  <c r="I17" i="13"/>
  <c r="F17" i="13"/>
  <c r="F18" i="13"/>
  <c r="I18" i="13"/>
  <c r="I19" i="13"/>
  <c r="F19" i="13"/>
  <c r="F20" i="13"/>
  <c r="I20" i="13"/>
  <c r="I21" i="13"/>
  <c r="F21" i="13"/>
  <c r="F22" i="13"/>
  <c r="I22" i="13"/>
  <c r="I23" i="13"/>
  <c r="F23" i="13"/>
  <c r="F24" i="13"/>
  <c r="I24" i="13"/>
  <c r="I25" i="13"/>
  <c r="F25" i="13"/>
  <c r="F26" i="13"/>
  <c r="I26" i="13"/>
  <c r="D27" i="12"/>
  <c r="F28" i="13"/>
  <c r="I28" i="13"/>
  <c r="I30" i="13"/>
  <c r="I32" i="13"/>
  <c r="F32" i="13"/>
  <c r="F33" i="13"/>
  <c r="I33" i="13"/>
  <c r="I34" i="13"/>
  <c r="F34" i="13"/>
  <c r="F35" i="13"/>
  <c r="I35" i="13"/>
  <c r="I36" i="13"/>
  <c r="F36" i="13"/>
  <c r="F37" i="13"/>
  <c r="I37" i="13"/>
  <c r="I38" i="13"/>
  <c r="F38" i="13"/>
  <c r="D39" i="12"/>
  <c r="F40" i="2"/>
  <c r="E31" i="3"/>
  <c r="C39" i="2"/>
  <c r="E39" i="3" s="1"/>
  <c r="F11" i="10"/>
  <c r="F15" i="10"/>
  <c r="D27" i="9"/>
  <c r="D15" i="22"/>
  <c r="F15" i="22" s="1"/>
  <c r="C11" i="11"/>
  <c r="C15" i="11"/>
  <c r="C15" i="13" s="1"/>
  <c r="E15" i="13" s="1"/>
  <c r="C19" i="20"/>
  <c r="C19" i="22" s="1"/>
  <c r="C23" i="20"/>
  <c r="C23" i="22" s="1"/>
  <c r="C25" i="20"/>
  <c r="C25" i="22" s="1"/>
  <c r="C30" i="20"/>
  <c r="C32" i="20"/>
  <c r="C34" i="20"/>
  <c r="C34" i="22" s="1"/>
  <c r="D31" i="11"/>
  <c r="D31" i="13" s="1"/>
  <c r="F31" i="13" s="1"/>
  <c r="D27" i="1"/>
  <c r="D39" i="1"/>
  <c r="D39" i="3" s="1"/>
  <c r="D27" i="5"/>
  <c r="D39" i="5"/>
  <c r="D39" i="7" s="1"/>
  <c r="D27" i="8"/>
  <c r="D39" i="8"/>
  <c r="D39" i="10" s="1"/>
  <c r="D27" i="14"/>
  <c r="D39" i="14"/>
  <c r="D39" i="16" s="1"/>
  <c r="F39" i="28" s="1"/>
  <c r="C27" i="29"/>
  <c r="C39" i="29"/>
  <c r="C39" i="28" s="1"/>
  <c r="E11" i="3"/>
  <c r="E15" i="3"/>
  <c r="C27" i="2"/>
  <c r="F31" i="3"/>
  <c r="D39" i="2"/>
  <c r="F39" i="3" s="1"/>
  <c r="E31" i="7"/>
  <c r="C39" i="6"/>
  <c r="E39" i="7" s="1"/>
  <c r="F39" i="16"/>
  <c r="D27" i="29"/>
  <c r="D39" i="29"/>
  <c r="D39" i="28" s="1"/>
  <c r="C12" i="21"/>
  <c r="C13" i="21"/>
  <c r="C14" i="21"/>
  <c r="C16" i="21"/>
  <c r="C17" i="21"/>
  <c r="C18" i="21"/>
  <c r="C19" i="21"/>
  <c r="C20" i="21"/>
  <c r="C21" i="21"/>
  <c r="C22" i="21"/>
  <c r="C23" i="21"/>
  <c r="C24" i="21"/>
  <c r="C25" i="21"/>
  <c r="C26" i="21"/>
  <c r="C28" i="21"/>
  <c r="C30" i="21"/>
  <c r="C32" i="21"/>
  <c r="C33" i="21"/>
  <c r="C34" i="21"/>
  <c r="C35" i="21"/>
  <c r="C36" i="21"/>
  <c r="C37" i="21"/>
  <c r="C38" i="21"/>
  <c r="F11" i="3"/>
  <c r="F15" i="3"/>
  <c r="D27" i="2"/>
  <c r="E11" i="7"/>
  <c r="E15" i="7"/>
  <c r="C27" i="6"/>
  <c r="F31" i="7"/>
  <c r="D39" i="6"/>
  <c r="F39" i="7" s="1"/>
  <c r="F40" i="9"/>
  <c r="E31" i="10"/>
  <c r="C39" i="9"/>
  <c r="E39" i="10" s="1"/>
  <c r="F40" i="15"/>
  <c r="F11" i="28"/>
  <c r="F11" i="16"/>
  <c r="F15" i="28"/>
  <c r="F15" i="16"/>
  <c r="D27" i="15"/>
  <c r="F27" i="25"/>
  <c r="F35" i="16"/>
  <c r="F36" i="16"/>
  <c r="F37" i="16"/>
  <c r="F38" i="16"/>
  <c r="E12" i="28"/>
  <c r="E13" i="28"/>
  <c r="E14" i="28"/>
  <c r="E16" i="28"/>
  <c r="E17" i="28"/>
  <c r="E18" i="28"/>
  <c r="E19" i="28"/>
  <c r="E20" i="28"/>
  <c r="E21" i="28"/>
  <c r="E22" i="28"/>
  <c r="E23" i="28"/>
  <c r="E24" i="28"/>
  <c r="E25" i="28"/>
  <c r="E26" i="28"/>
  <c r="E28" i="28"/>
  <c r="C27" i="23"/>
  <c r="E27" i="25" s="1"/>
  <c r="C39" i="23"/>
  <c r="C39" i="25" s="1"/>
  <c r="C39" i="24"/>
  <c r="E39" i="25" s="1"/>
  <c r="C15" i="25"/>
  <c r="D27" i="23"/>
  <c r="D39" i="23"/>
  <c r="D39" i="25" s="1"/>
  <c r="D39" i="24"/>
  <c r="F39" i="25" s="1"/>
  <c r="D15" i="25"/>
  <c r="D27" i="22" l="1"/>
  <c r="F11" i="22"/>
  <c r="H11" i="22"/>
  <c r="C40" i="24"/>
  <c r="E37" i="22"/>
  <c r="G37" i="22"/>
  <c r="E26" i="22"/>
  <c r="G26" i="22"/>
  <c r="D27" i="7"/>
  <c r="D40" i="5"/>
  <c r="D40" i="7" s="1"/>
  <c r="C40" i="6"/>
  <c r="G36" i="22"/>
  <c r="E36" i="22"/>
  <c r="C31" i="21"/>
  <c r="G25" i="22"/>
  <c r="E25" i="22"/>
  <c r="G21" i="22"/>
  <c r="E21" i="22"/>
  <c r="E12" i="22"/>
  <c r="G12" i="22"/>
  <c r="C11" i="21"/>
  <c r="C30" i="22"/>
  <c r="I31" i="13"/>
  <c r="F15" i="13"/>
  <c r="C27" i="7"/>
  <c r="E27" i="7" s="1"/>
  <c r="C40" i="5"/>
  <c r="C40" i="7" s="1"/>
  <c r="D30" i="22"/>
  <c r="D11" i="20"/>
  <c r="D27" i="20" s="1"/>
  <c r="C13" i="22"/>
  <c r="C11" i="22" s="1"/>
  <c r="C11" i="20"/>
  <c r="C40" i="9"/>
  <c r="H31" i="13"/>
  <c r="D11" i="13"/>
  <c r="D27" i="11"/>
  <c r="C40" i="12"/>
  <c r="E33" i="22"/>
  <c r="G33" i="22"/>
  <c r="E18" i="22"/>
  <c r="G18" i="22"/>
  <c r="D27" i="16"/>
  <c r="D40" i="14"/>
  <c r="D40" i="16" s="1"/>
  <c r="C32" i="22"/>
  <c r="C31" i="22" s="1"/>
  <c r="C31" i="20"/>
  <c r="C39" i="20" s="1"/>
  <c r="D40" i="23"/>
  <c r="D40" i="25" s="1"/>
  <c r="D27" i="25"/>
  <c r="C40" i="23"/>
  <c r="C40" i="25" s="1"/>
  <c r="C27" i="25"/>
  <c r="D40" i="24"/>
  <c r="F40" i="25" s="1"/>
  <c r="F27" i="16"/>
  <c r="F27" i="28"/>
  <c r="D40" i="15"/>
  <c r="E35" i="22"/>
  <c r="G35" i="22"/>
  <c r="G30" i="22"/>
  <c r="C39" i="21"/>
  <c r="E24" i="22"/>
  <c r="G24" i="22"/>
  <c r="E20" i="22"/>
  <c r="G20" i="22"/>
  <c r="E16" i="22"/>
  <c r="G16" i="22"/>
  <c r="C15" i="21"/>
  <c r="C40" i="2"/>
  <c r="E40" i="3" s="1"/>
  <c r="C27" i="28"/>
  <c r="C40" i="29"/>
  <c r="C40" i="28" s="1"/>
  <c r="D27" i="10"/>
  <c r="D40" i="8"/>
  <c r="D40" i="10" s="1"/>
  <c r="D27" i="3"/>
  <c r="D40" i="1"/>
  <c r="D40" i="3" s="1"/>
  <c r="C11" i="13"/>
  <c r="C27" i="11"/>
  <c r="D40" i="12"/>
  <c r="C27" i="3"/>
  <c r="E27" i="3" s="1"/>
  <c r="C40" i="1"/>
  <c r="C40" i="3" s="1"/>
  <c r="C40" i="15"/>
  <c r="F27" i="7"/>
  <c r="D40" i="6"/>
  <c r="F40" i="7" s="1"/>
  <c r="F36" i="22"/>
  <c r="H25" i="22"/>
  <c r="H23" i="22"/>
  <c r="H21" i="22"/>
  <c r="H19" i="22"/>
  <c r="H17" i="22"/>
  <c r="H15" i="22"/>
  <c r="H13" i="22"/>
  <c r="C17" i="22"/>
  <c r="C15" i="22" s="1"/>
  <c r="C15" i="20"/>
  <c r="F27" i="3"/>
  <c r="D40" i="2"/>
  <c r="F40" i="3" s="1"/>
  <c r="E22" i="22"/>
  <c r="G22" i="22"/>
  <c r="F27" i="10"/>
  <c r="D40" i="9"/>
  <c r="F40" i="10" s="1"/>
  <c r="C27" i="10"/>
  <c r="E27" i="10" s="1"/>
  <c r="C40" i="8"/>
  <c r="C40" i="10" s="1"/>
  <c r="D32" i="22"/>
  <c r="D31" i="20"/>
  <c r="D39" i="20" s="1"/>
  <c r="G38" i="22"/>
  <c r="E38" i="22"/>
  <c r="G34" i="22"/>
  <c r="E34" i="22"/>
  <c r="E28" i="22"/>
  <c r="G28" i="22"/>
  <c r="G23" i="22"/>
  <c r="E23" i="22"/>
  <c r="G19" i="22"/>
  <c r="E19" i="22"/>
  <c r="E14" i="22"/>
  <c r="G14" i="22"/>
  <c r="D27" i="28"/>
  <c r="D40" i="29"/>
  <c r="D40" i="28" s="1"/>
  <c r="D39" i="11"/>
  <c r="D39" i="13" s="1"/>
  <c r="F39" i="13" s="1"/>
  <c r="C27" i="16"/>
  <c r="E27" i="16" s="1"/>
  <c r="C40" i="14"/>
  <c r="C40" i="16" s="1"/>
  <c r="C39" i="11"/>
  <c r="C39" i="13" s="1"/>
  <c r="H39" i="13" s="1"/>
  <c r="F39" i="10"/>
  <c r="F27" i="22"/>
  <c r="H27" i="22"/>
  <c r="D40" i="21"/>
  <c r="F13" i="22"/>
  <c r="E40" i="16" l="1"/>
  <c r="E40" i="28"/>
  <c r="I39" i="13"/>
  <c r="G15" i="22"/>
  <c r="E15" i="22"/>
  <c r="G11" i="22"/>
  <c r="E11" i="22"/>
  <c r="C27" i="21"/>
  <c r="G17" i="22"/>
  <c r="E40" i="25"/>
  <c r="E27" i="28"/>
  <c r="E39" i="13"/>
  <c r="C27" i="20"/>
  <c r="C40" i="20" s="1"/>
  <c r="H30" i="22"/>
  <c r="E31" i="22"/>
  <c r="G31" i="22"/>
  <c r="C27" i="13"/>
  <c r="C40" i="11"/>
  <c r="C40" i="13" s="1"/>
  <c r="E40" i="13" s="1"/>
  <c r="D27" i="13"/>
  <c r="D40" i="11"/>
  <c r="D40" i="13" s="1"/>
  <c r="I40" i="13" s="1"/>
  <c r="C27" i="22"/>
  <c r="E32" i="22"/>
  <c r="E40" i="7"/>
  <c r="E13" i="22"/>
  <c r="D31" i="22"/>
  <c r="F32" i="22"/>
  <c r="H32" i="22"/>
  <c r="H11" i="13"/>
  <c r="E11" i="13"/>
  <c r="F40" i="28"/>
  <c r="F40" i="16"/>
  <c r="H40" i="13"/>
  <c r="I11" i="13"/>
  <c r="F11" i="13"/>
  <c r="E40" i="10"/>
  <c r="D40" i="20"/>
  <c r="C39" i="22"/>
  <c r="E39" i="22" s="1"/>
  <c r="E17" i="22"/>
  <c r="G32" i="22"/>
  <c r="G13" i="22"/>
  <c r="G39" i="22" l="1"/>
  <c r="I27" i="13"/>
  <c r="F27" i="13"/>
  <c r="G27" i="22"/>
  <c r="E27" i="22"/>
  <c r="C40" i="21"/>
  <c r="F40" i="13"/>
  <c r="H31" i="22"/>
  <c r="F31" i="22"/>
  <c r="C40" i="22"/>
  <c r="E27" i="13"/>
  <c r="H27" i="13"/>
  <c r="D39" i="22"/>
  <c r="G40" i="22" l="1"/>
  <c r="E40" i="22"/>
  <c r="F39" i="22"/>
  <c r="H39" i="22"/>
  <c r="D40" i="22"/>
  <c r="H40" i="22" l="1"/>
  <c r="F40" i="22"/>
</calcChain>
</file>

<file path=xl/sharedStrings.xml><?xml version="1.0" encoding="utf-8"?>
<sst xmlns="http://schemas.openxmlformats.org/spreadsheetml/2006/main" count="1662" uniqueCount="117">
  <si>
    <t>Annexure - 4A</t>
  </si>
  <si>
    <t>LBS-MIS-I</t>
  </si>
  <si>
    <t>State - Gujarat</t>
  </si>
  <si>
    <t>No. in actuals, Amount in Lakhs</t>
  </si>
  <si>
    <t xml:space="preserve">No </t>
  </si>
  <si>
    <t>Categories</t>
  </si>
  <si>
    <t>Yearly Targets under ACP</t>
  </si>
  <si>
    <t xml:space="preserve">Number </t>
  </si>
  <si>
    <t>Amount</t>
  </si>
  <si>
    <t>Priority  Sector</t>
  </si>
  <si>
    <t>1A</t>
  </si>
  <si>
    <t>Agriculture = 1A(i)+1A(ii)+1A(iii)</t>
  </si>
  <si>
    <t>1A(i)</t>
  </si>
  <si>
    <t>Farm Credit</t>
  </si>
  <si>
    <t>1A(ii)</t>
  </si>
  <si>
    <t>Agriculture Infrastructure</t>
  </si>
  <si>
    <t>1A(iii)</t>
  </si>
  <si>
    <t>Ancillary Activities</t>
  </si>
  <si>
    <t>1B</t>
  </si>
  <si>
    <t>Micro, Small and Medium Enterprises = 1B(i)+1B(ii)+1B(iii)+1B(iv)+1B(v)</t>
  </si>
  <si>
    <t>1B(i)</t>
  </si>
  <si>
    <t>Micro Enterprises (Manufacturing + Service  advances up to Rs. 5 crores)</t>
  </si>
  <si>
    <t>1B(ii)</t>
  </si>
  <si>
    <t>Small Enterprises  (Manufacturing + Service  advances up to Rs. 5 crores)</t>
  </si>
  <si>
    <t>1B(iii)</t>
  </si>
  <si>
    <t>Medium Enterprises (Manufacturing + Service  advances up to Rs. 10 crores)</t>
  </si>
  <si>
    <t>1B(iv)</t>
  </si>
  <si>
    <t>Khadi and Village Industries</t>
  </si>
  <si>
    <t>1B(v)</t>
  </si>
  <si>
    <t>Others under MSMEs</t>
  </si>
  <si>
    <t>1C</t>
  </si>
  <si>
    <t>Export Credit</t>
  </si>
  <si>
    <t>1D</t>
  </si>
  <si>
    <t>Education</t>
  </si>
  <si>
    <t>1E</t>
  </si>
  <si>
    <t xml:space="preserve">Housing </t>
  </si>
  <si>
    <t>1F</t>
  </si>
  <si>
    <t>Social Infrastructure</t>
  </si>
  <si>
    <t>1G</t>
  </si>
  <si>
    <t>Renewable Energy</t>
  </si>
  <si>
    <t>1H</t>
  </si>
  <si>
    <t>Others</t>
  </si>
  <si>
    <t>Sub Total= 1A+1B+1C+1D+1E+1F+1G+1H</t>
  </si>
  <si>
    <t>Loans to weaker Sections under Priority Sector</t>
  </si>
  <si>
    <t>Non-Priority Sector</t>
  </si>
  <si>
    <t>4A</t>
  </si>
  <si>
    <t xml:space="preserve">Agriculture </t>
  </si>
  <si>
    <t>4B</t>
  </si>
  <si>
    <t>Micro, Small and Medium Enterprise (Service) = 4B(i)+4B(ii)+4B(iii)</t>
  </si>
  <si>
    <t>4B(i)</t>
  </si>
  <si>
    <t>Micro Enterprises (Service) (advances above Rs 5 Crore)</t>
  </si>
  <si>
    <t>4B(ii)</t>
  </si>
  <si>
    <t>Small Enterprises (Service) (advances above Rs 5 Crore)</t>
  </si>
  <si>
    <t>4B(iii)</t>
  </si>
  <si>
    <t>Medium Enterprises (Service) (advances above Rs 10 Crore)</t>
  </si>
  <si>
    <t>4C</t>
  </si>
  <si>
    <t>Housing</t>
  </si>
  <si>
    <t>4D</t>
  </si>
  <si>
    <t xml:space="preserve"> Personal Loans under Non-Priority Sector</t>
  </si>
  <si>
    <t>4E</t>
  </si>
  <si>
    <t>Sub Total = 4A+4B+4C+4D+4E</t>
  </si>
  <si>
    <r>
      <t>Grand Total (</t>
    </r>
    <r>
      <rPr>
        <b/>
        <sz val="10"/>
        <color indexed="8"/>
        <rFont val="Arial Black"/>
        <family val="2"/>
      </rPr>
      <t>2+5)</t>
    </r>
  </si>
  <si>
    <t>Source : Lead District Manager</t>
  </si>
  <si>
    <t>1. Schedule Commercial Banks</t>
  </si>
  <si>
    <t>Statement showing Targets of Annual Credit Plans ( ACP)  for the year 2018-19</t>
  </si>
  <si>
    <t>2. Public Sector Banks</t>
  </si>
  <si>
    <t>No</t>
  </si>
  <si>
    <t xml:space="preserve">      </t>
  </si>
  <si>
    <t>Sub total= 1A+1B+1C+1D+1E+1F+1G+1H</t>
  </si>
  <si>
    <t>Sub-total = 4A+4B+4C+4D+4E</t>
  </si>
  <si>
    <t>3. Private Sector Banks</t>
  </si>
  <si>
    <t>4. RRBs</t>
  </si>
  <si>
    <t>5. Co-operative Banks</t>
  </si>
  <si>
    <t>6. Small Finance Bank</t>
  </si>
  <si>
    <t>Annexure - 4B</t>
  </si>
  <si>
    <t>LBS- MIS-II</t>
  </si>
  <si>
    <t>Sector</t>
  </si>
  <si>
    <t>Disbursements upto the end of current quarter</t>
  </si>
  <si>
    <t xml:space="preserve">Outstanding upto the end of current quarter </t>
  </si>
  <si>
    <t>Number</t>
  </si>
  <si>
    <t>Priority Sector</t>
  </si>
  <si>
    <t>Agriculture= 1A(i)+1A(ii)+1A(iii)</t>
  </si>
  <si>
    <t>Small Enterprises (Manufacturing + Service  advances up to Rs. 5 crores)</t>
  </si>
  <si>
    <r>
      <t xml:space="preserve">Sub total= </t>
    </r>
    <r>
      <rPr>
        <b/>
        <sz val="12"/>
        <color indexed="8"/>
        <rFont val="Calibri"/>
        <family val="2"/>
      </rPr>
      <t>1A+1B+1C+1D+1E+1F+1G+1H</t>
    </r>
  </si>
  <si>
    <r>
      <t xml:space="preserve">Micro, Small and Medium Enterprise (Service) = </t>
    </r>
    <r>
      <rPr>
        <b/>
        <sz val="12"/>
        <color indexed="8"/>
        <rFont val="Calibri"/>
        <family val="2"/>
      </rPr>
      <t>4B(i)+4B(ii)+4B(iii)</t>
    </r>
  </si>
  <si>
    <r>
      <t>Sub-total=</t>
    </r>
    <r>
      <rPr>
        <b/>
        <sz val="12"/>
        <color indexed="8"/>
        <rFont val="Calibri"/>
        <family val="2"/>
      </rPr>
      <t>4A+4B+4C+4D+4E</t>
    </r>
  </si>
  <si>
    <t>Total = 2+5</t>
  </si>
  <si>
    <t>Statement showing Disbursement and Outstanding of Annual Credit Plans (ACP) for the quarter ended JUNE 2018</t>
  </si>
  <si>
    <t>Annexure - 4C</t>
  </si>
  <si>
    <t>LBS-MIS-III</t>
  </si>
  <si>
    <t>Statement showing Achievement vis-à-vis Targets of Annual Credit Plans ( ACP)  for the quarter ended  JUNE 2018</t>
  </si>
  <si>
    <t>Achievement upto the end of the current quarter</t>
  </si>
  <si>
    <t>Agriculture= 1A(i)+1A(ii)+1A (iii)</t>
  </si>
  <si>
    <t>.</t>
  </si>
  <si>
    <t>Small Enterprises (Manufacturing + Service  advances upto Rs. 5 crores)</t>
  </si>
  <si>
    <r>
      <t>Micro, Small and Medium Enterprise (Service)=</t>
    </r>
    <r>
      <rPr>
        <b/>
        <sz val="12"/>
        <color indexed="8"/>
        <rFont val="Calibri"/>
        <family val="2"/>
      </rPr>
      <t xml:space="preserve"> 4B(i)+4B(ii)+4B(iii)</t>
    </r>
  </si>
  <si>
    <t>Personal Loans under Non-Priority Sector</t>
  </si>
  <si>
    <r>
      <t>Sub-total</t>
    </r>
    <r>
      <rPr>
        <b/>
        <sz val="11"/>
        <color indexed="8"/>
        <rFont val="Calibri"/>
        <family val="2"/>
      </rPr>
      <t>=4A+4B+4C+4D+4E</t>
    </r>
  </si>
  <si>
    <t>Total=2+5</t>
  </si>
  <si>
    <t>LBS- MIS-I</t>
  </si>
  <si>
    <t xml:space="preserve">Statement showing Targets of Annual Credit Plans ( ACP)  for the year ended ---------- </t>
  </si>
  <si>
    <t>No. in actuals, Amount in thousands</t>
  </si>
  <si>
    <t>Name of the State/Union Territory</t>
  </si>
  <si>
    <t xml:space="preserve">Sr. No </t>
  </si>
  <si>
    <r>
      <t>Total=</t>
    </r>
    <r>
      <rPr>
        <b/>
        <sz val="12"/>
        <color indexed="8"/>
        <rFont val="Calibri"/>
        <family val="2"/>
      </rPr>
      <t>2+5</t>
    </r>
  </si>
  <si>
    <t xml:space="preserve">Data needs to be grouped separately for Scheduled Commercial banks and other banks like State Cooperative banks &amp; DCCBs  etc. The data of Scheduled Commercial banks need to be further grouped into Public Sector Banks, Private sector Banks and Regional Rural Banks to know the bank group wise position.  </t>
  </si>
  <si>
    <t>LBS-MIS-II</t>
  </si>
  <si>
    <t xml:space="preserve">Statement showing Disbursements and Outstanding  for the quarter ended …………... </t>
  </si>
  <si>
    <t>No. in actuals , Amount in thousands</t>
  </si>
  <si>
    <t>Disbursements  upto  the end  of current quarter</t>
  </si>
  <si>
    <t xml:space="preserve">Outstanding  upto  the end of current quarter </t>
  </si>
  <si>
    <r>
      <t>Micro, Small and Medium Enterprise (Service)=</t>
    </r>
    <r>
      <rPr>
        <b/>
        <sz val="12"/>
        <color indexed="8"/>
        <rFont val="Calibri"/>
        <family val="2"/>
      </rPr>
      <t>4B(i)+4B(ii)+4B(iii)</t>
    </r>
  </si>
  <si>
    <t>Statement showing Achievement vis-à-vis Targets for the quarter ended ……………..</t>
  </si>
  <si>
    <t xml:space="preserve">Achievement  upto  the end  of the current quarter  (%) </t>
  </si>
  <si>
    <r>
      <t>Sub-total</t>
    </r>
    <r>
      <rPr>
        <b/>
        <sz val="12"/>
        <color indexed="8"/>
        <rFont val="Calibri"/>
        <family val="2"/>
      </rPr>
      <t>=4A+4B+4C+4D+4E</t>
    </r>
  </si>
  <si>
    <t>Source : Member Banks</t>
  </si>
  <si>
    <t>Source :Member Banks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</si>
</sst>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2"/>
      <color theme="1"/>
      <name val="Arial"/>
      <family val="2"/>
    </font>
    <font>
      <sz val="12"/>
      <color theme="1"/>
      <name val="Calibri"/>
      <family val="2"/>
      <scheme val="minor"/>
    </font>
    <font>
      <b/>
      <sz val="14"/>
      <color theme="1"/>
      <name val="Arial"/>
      <family val="2"/>
    </font>
    <font>
      <b/>
      <sz val="13"/>
      <color theme="1"/>
      <name val="Arial"/>
      <family val="2"/>
    </font>
    <font>
      <b/>
      <sz val="14"/>
      <color theme="1"/>
      <name val="Arial Black"/>
      <family val="2"/>
    </font>
    <font>
      <sz val="10"/>
      <color theme="1"/>
      <name val="Arial Black"/>
      <family val="2"/>
    </font>
    <font>
      <b/>
      <sz val="10"/>
      <color theme="1"/>
      <name val="Arial Black"/>
      <family val="2"/>
    </font>
    <font>
      <sz val="9"/>
      <color theme="1"/>
      <name val="Arial Black"/>
      <family val="2"/>
    </font>
    <font>
      <b/>
      <sz val="9"/>
      <color theme="1"/>
      <name val="Arial Black"/>
      <family val="2"/>
    </font>
    <font>
      <sz val="11"/>
      <color theme="1"/>
      <name val="Arial"/>
      <family val="2"/>
    </font>
    <font>
      <b/>
      <sz val="9"/>
      <color theme="1"/>
      <name val="Arial"/>
      <family val="2"/>
    </font>
    <font>
      <sz val="9"/>
      <color theme="1"/>
      <name val="Calibri"/>
      <family val="2"/>
      <scheme val="minor"/>
    </font>
    <font>
      <sz val="12"/>
      <color theme="1"/>
      <name val="Arial"/>
      <family val="2"/>
    </font>
    <font>
      <b/>
      <sz val="10"/>
      <color indexed="8"/>
      <name val="Arial Black"/>
      <family val="2"/>
    </font>
    <font>
      <b/>
      <sz val="12"/>
      <color indexed="8"/>
      <name val="Calibri"/>
      <family val="2"/>
    </font>
    <font>
      <b/>
      <sz val="11"/>
      <color indexed="8"/>
      <name val="Calibri"/>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s>
  <cellStyleXfs count="2">
    <xf numFmtId="0" fontId="0" fillId="0" borderId="0"/>
    <xf numFmtId="9" fontId="1" fillId="0" borderId="0"/>
  </cellStyleXfs>
  <cellXfs count="134">
    <xf numFmtId="0" fontId="0" fillId="0" borderId="0" xfId="0"/>
    <xf numFmtId="0" fontId="0" fillId="2" borderId="0" xfId="0" applyFill="1"/>
    <xf numFmtId="0" fontId="2" fillId="2" borderId="0" xfId="0" applyFont="1" applyFill="1"/>
    <xf numFmtId="0" fontId="3" fillId="2" borderId="0" xfId="0" applyFont="1" applyFill="1"/>
    <xf numFmtId="0" fontId="5" fillId="2" borderId="0" xfId="0" applyFont="1" applyFill="1"/>
    <xf numFmtId="0" fontId="0" fillId="2" borderId="0" xfId="0" applyFill="1" applyAlignment="1">
      <alignment wrapText="1"/>
    </xf>
    <xf numFmtId="0" fontId="5" fillId="2" borderId="1" xfId="0" applyFont="1" applyFill="1" applyBorder="1" applyAlignment="1">
      <alignment vertical="center"/>
    </xf>
    <xf numFmtId="0" fontId="5" fillId="2" borderId="1" xfId="0" applyFont="1" applyFill="1" applyBorder="1" applyAlignment="1">
      <alignment vertical="center" wrapText="1"/>
    </xf>
    <xf numFmtId="0" fontId="2" fillId="2" borderId="1" xfId="0" applyFont="1" applyFill="1" applyBorder="1" applyAlignment="1">
      <alignment vertical="center"/>
    </xf>
    <xf numFmtId="0" fontId="2" fillId="2" borderId="2" xfId="0" applyFont="1" applyFill="1" applyBorder="1" applyAlignment="1">
      <alignment vertical="center"/>
    </xf>
    <xf numFmtId="0" fontId="6" fillId="2" borderId="1" xfId="0" applyFont="1" applyFill="1" applyBorder="1" applyAlignment="1">
      <alignment vertical="center"/>
    </xf>
    <xf numFmtId="0" fontId="0" fillId="2" borderId="2" xfId="0" applyFill="1" applyBorder="1" applyAlignment="1">
      <alignment vertical="center"/>
    </xf>
    <xf numFmtId="0" fontId="2" fillId="2" borderId="1" xfId="0" applyFont="1" applyFill="1" applyBorder="1" applyAlignment="1">
      <alignment horizontal="left" vertical="center" wrapText="1"/>
    </xf>
    <xf numFmtId="0" fontId="7" fillId="2" borderId="0" xfId="0" applyFont="1" applyFill="1"/>
    <xf numFmtId="0" fontId="6" fillId="2" borderId="2" xfId="0" applyFont="1" applyFill="1" applyBorder="1" applyAlignment="1">
      <alignment vertical="center"/>
    </xf>
    <xf numFmtId="0" fontId="6"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3" fillId="2" borderId="0" xfId="0" applyFont="1" applyFill="1" applyAlignment="1">
      <alignment horizontal="left" wrapText="1"/>
    </xf>
    <xf numFmtId="0" fontId="6" fillId="2" borderId="1" xfId="0" applyFont="1" applyFill="1" applyBorder="1" applyAlignment="1">
      <alignment horizontal="center" vertical="center"/>
    </xf>
    <xf numFmtId="0" fontId="3" fillId="2" borderId="0" xfId="0" applyFont="1" applyFill="1" applyAlignment="1">
      <alignment horizontal="left" wrapText="1"/>
    </xf>
    <xf numFmtId="1" fontId="6" fillId="2" borderId="1" xfId="0" applyNumberFormat="1"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9" fillId="2" borderId="0" xfId="0" applyFont="1" applyFill="1"/>
    <xf numFmtId="0" fontId="0" fillId="2" borderId="0" xfId="0" applyFill="1"/>
    <xf numFmtId="0" fontId="8" fillId="2" borderId="1" xfId="0" applyFont="1" applyFill="1" applyBorder="1" applyAlignment="1">
      <alignment horizontal="center" vertical="center"/>
    </xf>
    <xf numFmtId="0" fontId="3" fillId="2" borderId="0" xfId="0" applyFont="1" applyFill="1" applyAlignment="1">
      <alignment horizontal="left" wrapText="1"/>
    </xf>
    <xf numFmtId="0" fontId="6" fillId="2" borderId="1" xfId="0" applyFont="1" applyFill="1" applyBorder="1" applyAlignment="1">
      <alignment horizontal="center"/>
    </xf>
    <xf numFmtId="0" fontId="4" fillId="2" borderId="0" xfId="0" applyFont="1" applyFill="1"/>
    <xf numFmtId="0" fontId="6" fillId="2" borderId="10" xfId="0" applyFont="1" applyFill="1" applyBorder="1" applyAlignment="1">
      <alignment vertical="center"/>
    </xf>
    <xf numFmtId="0" fontId="6" fillId="2" borderId="7" xfId="0" applyFont="1" applyFill="1" applyBorder="1" applyAlignment="1">
      <alignment vertical="center"/>
    </xf>
    <xf numFmtId="0" fontId="14" fillId="2" borderId="0" xfId="0" applyFont="1" applyFill="1"/>
    <xf numFmtId="0" fontId="6" fillId="2" borderId="1" xfId="0" applyFont="1" applyFill="1" applyBorder="1" applyAlignment="1">
      <alignment vertical="center" wrapText="1"/>
    </xf>
    <xf numFmtId="0" fontId="14" fillId="2" borderId="1" xfId="0" applyFont="1" applyFill="1" applyBorder="1" applyAlignment="1">
      <alignment vertical="center"/>
    </xf>
    <xf numFmtId="0" fontId="15" fillId="2" borderId="1" xfId="0" applyFont="1" applyFill="1" applyBorder="1" applyAlignment="1">
      <alignment horizontal="center" vertical="center"/>
    </xf>
    <xf numFmtId="0" fontId="6" fillId="2" borderId="1" xfId="0" applyFont="1" applyFill="1" applyBorder="1" applyAlignment="1">
      <alignment horizontal="right" vertical="center"/>
    </xf>
    <xf numFmtId="0" fontId="0" fillId="2" borderId="1" xfId="0" applyFill="1" applyBorder="1" applyAlignment="1">
      <alignment horizontal="right" vertical="center"/>
    </xf>
    <xf numFmtId="18" fontId="6" fillId="2" borderId="1" xfId="0" applyNumberFormat="1" applyFont="1" applyFill="1" applyBorder="1" applyAlignment="1">
      <alignment horizontal="right" vertical="center"/>
    </xf>
    <xf numFmtId="0" fontId="8" fillId="2" borderId="1" xfId="0" applyFont="1" applyFill="1" applyBorder="1" applyAlignment="1">
      <alignment horizontal="right" vertical="center"/>
    </xf>
    <xf numFmtId="1"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vertical="center"/>
    </xf>
    <xf numFmtId="0" fontId="16" fillId="2" borderId="0" xfId="0" applyFont="1" applyFill="1"/>
    <xf numFmtId="0" fontId="13" fillId="2" borderId="1" xfId="0" applyFont="1" applyFill="1" applyBorder="1" applyAlignment="1">
      <alignment horizontal="center" vertical="center"/>
    </xf>
    <xf numFmtId="0" fontId="12" fillId="2" borderId="1" xfId="0" applyFont="1" applyFill="1" applyBorder="1" applyAlignment="1">
      <alignment vertical="center"/>
    </xf>
    <xf numFmtId="1" fontId="13" fillId="2" borderId="1" xfId="0" applyNumberFormat="1" applyFont="1" applyFill="1" applyBorder="1" applyAlignment="1">
      <alignment horizontal="center" vertical="center" wrapText="1"/>
    </xf>
    <xf numFmtId="0" fontId="12" fillId="2" borderId="0" xfId="0" applyFont="1" applyFill="1"/>
    <xf numFmtId="18" fontId="4" fillId="2" borderId="1" xfId="0" applyNumberFormat="1" applyFont="1" applyFill="1" applyBorder="1" applyAlignment="1">
      <alignment horizontal="right" vertical="center"/>
    </xf>
    <xf numFmtId="1" fontId="15" fillId="2" borderId="1" xfId="0" applyNumberFormat="1" applyFont="1" applyFill="1" applyBorder="1" applyAlignment="1">
      <alignment horizontal="center" vertical="center"/>
    </xf>
    <xf numFmtId="0" fontId="0" fillId="2" borderId="0" xfId="0" applyFill="1" applyAlignment="1">
      <alignment vertical="center"/>
    </xf>
    <xf numFmtId="0" fontId="2" fillId="2" borderId="1" xfId="0" applyFont="1" applyFill="1" applyBorder="1" applyAlignment="1">
      <alignment vertical="center" wrapText="1"/>
    </xf>
    <xf numFmtId="0" fontId="14" fillId="2" borderId="0" xfId="0" applyFont="1" applyFill="1" applyAlignment="1">
      <alignment vertical="center"/>
    </xf>
    <xf numFmtId="1" fontId="0" fillId="2" borderId="1" xfId="0" applyNumberFormat="1" applyFill="1" applyBorder="1" applyAlignment="1">
      <alignment horizontal="center" vertical="center"/>
    </xf>
    <xf numFmtId="1" fontId="2" fillId="2" borderId="1" xfId="0" applyNumberFormat="1" applyFont="1" applyFill="1" applyBorder="1" applyAlignment="1">
      <alignment horizontal="center" vertical="center"/>
    </xf>
    <xf numFmtId="0" fontId="2" fillId="2" borderId="10" xfId="0" applyFont="1" applyFill="1" applyBorder="1" applyAlignment="1">
      <alignment vertical="center"/>
    </xf>
    <xf numFmtId="0" fontId="2" fillId="2" borderId="7" xfId="0" applyFont="1" applyFill="1" applyBorder="1" applyAlignment="1">
      <alignment vertical="center"/>
    </xf>
    <xf numFmtId="0" fontId="18" fillId="2" borderId="0" xfId="0" applyFont="1" applyFill="1"/>
    <xf numFmtId="0" fontId="14" fillId="2" borderId="1" xfId="0" applyFont="1" applyFill="1" applyBorder="1" applyAlignment="1">
      <alignment horizontal="center" vertical="center"/>
    </xf>
    <xf numFmtId="1" fontId="14" fillId="2" borderId="1" xfId="0" applyNumberFormat="1" applyFont="1" applyFill="1" applyBorder="1" applyAlignment="1">
      <alignment horizontal="center" vertical="center"/>
    </xf>
    <xf numFmtId="10" fontId="1" fillId="0" borderId="0" xfId="1" applyNumberFormat="1"/>
    <xf numFmtId="0" fontId="0" fillId="2" borderId="0" xfId="0" applyFill="1"/>
    <xf numFmtId="10" fontId="2" fillId="0" borderId="0" xfId="1" applyNumberFormat="1" applyFont="1"/>
    <xf numFmtId="10" fontId="14" fillId="0" borderId="0" xfId="1" applyNumberFormat="1" applyFont="1"/>
    <xf numFmtId="0" fontId="2" fillId="2" borderId="1" xfId="0" applyFont="1" applyFill="1" applyBorder="1" applyAlignment="1">
      <alignment horizontal="right" vertical="center"/>
    </xf>
    <xf numFmtId="10" fontId="0" fillId="0" borderId="0" xfId="1" applyNumberFormat="1" applyFont="1"/>
    <xf numFmtId="10" fontId="2" fillId="2" borderId="1" xfId="1" applyNumberFormat="1" applyFont="1" applyFill="1" applyBorder="1" applyAlignment="1">
      <alignment horizontal="right" vertical="center"/>
    </xf>
    <xf numFmtId="10" fontId="0" fillId="2" borderId="1" xfId="1" applyNumberFormat="1" applyFont="1" applyFill="1" applyBorder="1" applyAlignment="1">
      <alignment horizontal="right" vertical="center"/>
    </xf>
    <xf numFmtId="10" fontId="14" fillId="2" borderId="1" xfId="1" applyNumberFormat="1" applyFont="1" applyFill="1" applyBorder="1" applyAlignment="1">
      <alignment horizontal="right" vertical="center"/>
    </xf>
    <xf numFmtId="1" fontId="2" fillId="2" borderId="1" xfId="0" applyNumberFormat="1" applyFont="1" applyFill="1" applyBorder="1" applyAlignment="1">
      <alignment horizontal="right" vertical="center"/>
    </xf>
    <xf numFmtId="1" fontId="0" fillId="2" borderId="1" xfId="0" applyNumberFormat="1" applyFill="1" applyBorder="1" applyAlignment="1">
      <alignment horizontal="right" vertical="center"/>
    </xf>
    <xf numFmtId="1" fontId="14" fillId="2" borderId="1" xfId="0" applyNumberFormat="1" applyFont="1" applyFill="1" applyBorder="1" applyAlignment="1">
      <alignment horizontal="right" vertical="center"/>
    </xf>
    <xf numFmtId="0" fontId="2" fillId="2" borderId="1" xfId="0" applyFont="1" applyFill="1" applyBorder="1" applyAlignment="1">
      <alignment horizontal="left" vertical="center"/>
    </xf>
    <xf numFmtId="0" fontId="14" fillId="2" borderId="1" xfId="0" applyFont="1" applyFill="1" applyBorder="1" applyAlignment="1">
      <alignment horizontal="right" vertical="center"/>
    </xf>
    <xf numFmtId="0" fontId="14" fillId="2" borderId="0" xfId="0" applyFont="1" applyFill="1" applyAlignment="1">
      <alignment horizontal="right" vertical="center"/>
    </xf>
    <xf numFmtId="10" fontId="14" fillId="0" borderId="1" xfId="1" applyNumberFormat="1" applyFont="1" applyBorder="1" applyAlignment="1">
      <alignment horizontal="right" vertical="center"/>
    </xf>
    <xf numFmtId="0" fontId="6" fillId="2" borderId="1" xfId="0" applyFont="1" applyFill="1" applyBorder="1" applyAlignment="1">
      <alignment horizontal="center"/>
    </xf>
    <xf numFmtId="0" fontId="11" fillId="2" borderId="0" xfId="0" applyFont="1" applyFill="1" applyAlignment="1">
      <alignment horizontal="center"/>
    </xf>
    <xf numFmtId="0" fontId="4" fillId="2" borderId="1" xfId="0" applyFont="1" applyFill="1" applyBorder="1"/>
    <xf numFmtId="0" fontId="5" fillId="2" borderId="1" xfId="0" applyFont="1" applyFill="1" applyBorder="1"/>
    <xf numFmtId="0" fontId="5" fillId="2" borderId="1" xfId="0" applyFont="1" applyFill="1" applyBorder="1" applyAlignment="1">
      <alignment horizontal="center"/>
    </xf>
    <xf numFmtId="0" fontId="6" fillId="2" borderId="1" xfId="0" applyFont="1" applyFill="1" applyBorder="1" applyAlignment="1">
      <alignment horizontal="left"/>
    </xf>
    <xf numFmtId="18" fontId="6" fillId="2" borderId="1" xfId="0" applyNumberFormat="1" applyFont="1" applyFill="1" applyBorder="1"/>
    <xf numFmtId="0" fontId="8" fillId="2" borderId="1" xfId="0" applyFont="1" applyFill="1" applyBorder="1"/>
    <xf numFmtId="0" fontId="8" fillId="2" borderId="1" xfId="0" applyFont="1" applyFill="1" applyBorder="1" applyAlignment="1">
      <alignment vertical="center"/>
    </xf>
    <xf numFmtId="0" fontId="5" fillId="2" borderId="1" xfId="0" applyFont="1" applyFill="1" applyBorder="1" applyAlignment="1">
      <alignment wrapText="1"/>
    </xf>
    <xf numFmtId="0" fontId="6" fillId="2" borderId="1" xfId="0" applyFont="1" applyFill="1" applyBorder="1"/>
    <xf numFmtId="0" fontId="6" fillId="2" borderId="1" xfId="0" applyFont="1" applyFill="1" applyBorder="1" applyAlignment="1">
      <alignment wrapText="1"/>
    </xf>
    <xf numFmtId="0" fontId="0" fillId="2" borderId="1" xfId="0" applyFill="1" applyBorder="1"/>
    <xf numFmtId="0" fontId="4" fillId="2" borderId="1" xfId="0" applyFont="1" applyFill="1" applyBorder="1" applyAlignment="1">
      <alignment horizontal="center"/>
    </xf>
    <xf numFmtId="0" fontId="19" fillId="2" borderId="0" xfId="0" applyFont="1" applyFill="1"/>
    <xf numFmtId="0" fontId="2" fillId="2" borderId="1" xfId="0" applyFont="1" applyFill="1" applyBorder="1"/>
    <xf numFmtId="0" fontId="0" fillId="2" borderId="1" xfId="0" applyFill="1" applyBorder="1"/>
    <xf numFmtId="18" fontId="4" fillId="2" borderId="1" xfId="0" applyNumberFormat="1" applyFont="1" applyFill="1" applyBorder="1"/>
    <xf numFmtId="0" fontId="0" fillId="2" borderId="2" xfId="0" applyFill="1" applyBorder="1" applyAlignment="1">
      <alignment vertical="center"/>
    </xf>
    <xf numFmtId="0" fontId="0" fillId="2" borderId="1" xfId="0" applyFill="1" applyBorder="1" applyAlignment="1">
      <alignment vertical="center"/>
    </xf>
    <xf numFmtId="0" fontId="2" fillId="2" borderId="1" xfId="0" applyFont="1" applyFill="1" applyBorder="1" applyAlignment="1">
      <alignment wrapText="1"/>
    </xf>
    <xf numFmtId="0" fontId="5" fillId="2" borderId="1" xfId="0" applyFont="1" applyFill="1" applyBorder="1" applyAlignment="1">
      <alignment horizontal="left"/>
    </xf>
    <xf numFmtId="0" fontId="0" fillId="2" borderId="1" xfId="0" applyFill="1" applyBorder="1" applyAlignment="1">
      <alignment horizontal="left"/>
    </xf>
    <xf numFmtId="0" fontId="2" fillId="2" borderId="1" xfId="0" applyFont="1" applyFill="1" applyBorder="1" applyAlignment="1">
      <alignment horizontal="right" vertical="center" wrapText="1"/>
    </xf>
    <xf numFmtId="0" fontId="5" fillId="2" borderId="1" xfId="0" applyFont="1" applyFill="1" applyBorder="1" applyAlignment="1">
      <alignment horizontal="right"/>
    </xf>
    <xf numFmtId="0" fontId="0" fillId="2" borderId="1" xfId="0" applyFill="1" applyBorder="1" applyAlignment="1">
      <alignment horizontal="right"/>
    </xf>
    <xf numFmtId="0" fontId="0" fillId="2" borderId="1" xfId="0" applyFill="1" applyBorder="1" applyAlignment="1">
      <alignment horizontal="right"/>
    </xf>
    <xf numFmtId="10" fontId="5" fillId="2" borderId="1" xfId="1" applyNumberFormat="1" applyFont="1" applyFill="1" applyBorder="1" applyAlignment="1">
      <alignment horizontal="right"/>
    </xf>
    <xf numFmtId="0" fontId="11" fillId="2" borderId="0" xfId="0" applyFont="1" applyFill="1" applyAlignment="1">
      <alignment horizontal="center"/>
    </xf>
    <xf numFmtId="0" fontId="11" fillId="2" borderId="0" xfId="0" applyFont="1" applyFill="1" applyAlignment="1">
      <alignment horizontal="center"/>
    </xf>
    <xf numFmtId="0" fontId="7" fillId="2" borderId="0" xfId="0" applyFont="1" applyFill="1" applyAlignment="1">
      <alignment horizontal="center"/>
    </xf>
    <xf numFmtId="0" fontId="6" fillId="2" borderId="1" xfId="0" applyFont="1" applyFill="1" applyBorder="1" applyAlignment="1">
      <alignment horizontal="center"/>
    </xf>
    <xf numFmtId="0" fontId="3" fillId="2" borderId="0" xfId="0" applyFont="1" applyFill="1" applyAlignment="1">
      <alignment horizontal="left" wrapText="1"/>
    </xf>
    <xf numFmtId="0" fontId="11" fillId="2" borderId="0" xfId="0" applyFont="1" applyFill="1" applyAlignment="1">
      <alignment horizontal="center"/>
    </xf>
    <xf numFmtId="0" fontId="6" fillId="2" borderId="1" xfId="0" applyFont="1" applyFill="1" applyBorder="1" applyAlignment="1">
      <alignment horizontal="center"/>
    </xf>
    <xf numFmtId="0" fontId="3" fillId="2" borderId="0" xfId="0" applyFont="1" applyFill="1" applyAlignment="1">
      <alignment horizontal="left" wrapText="1"/>
    </xf>
    <xf numFmtId="0" fontId="7" fillId="2" borderId="0" xfId="0" applyFont="1" applyFill="1" applyAlignment="1">
      <alignment horizontal="center" vertical="center"/>
    </xf>
    <xf numFmtId="0" fontId="11" fillId="2" borderId="0" xfId="0" applyFont="1" applyFill="1" applyAlignment="1">
      <alignment horizontal="center"/>
    </xf>
    <xf numFmtId="0" fontId="10" fillId="2" borderId="0" xfId="0" applyFont="1" applyFill="1" applyAlignment="1">
      <alignment horizontal="center"/>
    </xf>
    <xf numFmtId="0" fontId="7" fillId="2" borderId="8" xfId="0" applyFont="1" applyFill="1" applyBorder="1" applyAlignment="1">
      <alignment horizontal="left"/>
    </xf>
    <xf numFmtId="0" fontId="17" fillId="2" borderId="8" xfId="0" applyFont="1" applyFill="1" applyBorder="1" applyAlignment="1">
      <alignment horizontal="right"/>
    </xf>
    <xf numFmtId="0" fontId="6" fillId="2" borderId="9" xfId="0" applyFont="1" applyFill="1" applyBorder="1" applyAlignment="1">
      <alignment horizontal="left" vertical="center"/>
    </xf>
    <xf numFmtId="0" fontId="6" fillId="2" borderId="6" xfId="0" applyFont="1" applyFill="1" applyBorder="1" applyAlignment="1">
      <alignment horizontal="left"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5" xfId="0" applyFont="1" applyFill="1" applyBorder="1" applyAlignment="1">
      <alignment horizontal="center"/>
    </xf>
    <xf numFmtId="0" fontId="10" fillId="2" borderId="0" xfId="0" applyFont="1" applyFill="1" applyAlignment="1">
      <alignment horizontal="center" vertical="top"/>
    </xf>
    <xf numFmtId="0" fontId="6" fillId="2" borderId="1"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xf>
    <xf numFmtId="0" fontId="7" fillId="2" borderId="0" xfId="0" applyFont="1" applyFill="1" applyAlignment="1">
      <alignment horizontal="right" wrapText="1"/>
    </xf>
    <xf numFmtId="0" fontId="0" fillId="0" borderId="0" xfId="0" applyAlignment="1">
      <alignment horizontal="right" wrapText="1"/>
    </xf>
    <xf numFmtId="0" fontId="7" fillId="2" borderId="13" xfId="0" applyFont="1" applyFill="1" applyBorder="1" applyAlignment="1">
      <alignment horizontal="center"/>
    </xf>
    <xf numFmtId="0" fontId="2" fillId="2" borderId="1" xfId="0" applyFont="1" applyFill="1" applyBorder="1" applyAlignment="1">
      <alignment horizont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view="pageBreakPreview" topLeftCell="A23" zoomScaleSheetLayoutView="100" workbookViewId="0">
      <selection activeCell="B35" sqref="B35"/>
    </sheetView>
  </sheetViews>
  <sheetFormatPr defaultRowHeight="15" x14ac:dyDescent="0.25"/>
  <cols>
    <col min="1" max="1" width="8.7109375" style="1" customWidth="1"/>
    <col min="2" max="2" width="65.140625" style="1" customWidth="1"/>
    <col min="3" max="4" width="16.7109375" style="1" customWidth="1"/>
    <col min="5" max="6" width="9.140625" style="1" customWidth="1"/>
    <col min="7" max="16384" width="9.140625" style="1"/>
  </cols>
  <sheetData>
    <row r="1" spans="1:5" ht="23.25" customHeight="1" x14ac:dyDescent="0.45">
      <c r="A1" s="111" t="s">
        <v>0</v>
      </c>
      <c r="B1" s="111"/>
      <c r="C1" s="111"/>
      <c r="D1" s="111"/>
      <c r="E1" s="13"/>
    </row>
    <row r="2" spans="1:5" ht="22.5" hidden="1" x14ac:dyDescent="0.45">
      <c r="A2" s="75"/>
      <c r="B2" s="75"/>
      <c r="C2" s="75"/>
      <c r="D2" s="75"/>
      <c r="E2" s="13"/>
    </row>
    <row r="3" spans="1:5" ht="22.5" hidden="1" x14ac:dyDescent="0.45">
      <c r="A3" s="75"/>
      <c r="B3" s="75"/>
      <c r="C3" s="75"/>
      <c r="D3" s="75"/>
      <c r="E3" s="13"/>
    </row>
    <row r="4" spans="1:5" ht="22.5" hidden="1" x14ac:dyDescent="0.45">
      <c r="A4" s="75"/>
      <c r="B4" s="75"/>
      <c r="C4" s="75"/>
      <c r="D4" s="75"/>
      <c r="E4" s="13"/>
    </row>
    <row r="5" spans="1:5" ht="24" customHeight="1" x14ac:dyDescent="0.25">
      <c r="A5" s="112" t="s">
        <v>1</v>
      </c>
      <c r="B5" s="112"/>
      <c r="C5" s="112"/>
      <c r="D5" s="112"/>
      <c r="E5" s="13"/>
    </row>
    <row r="6" spans="1:5" ht="24" customHeight="1" x14ac:dyDescent="0.25">
      <c r="A6" s="110" t="str">
        <f>'MIS-I Pub Sec Bk'!A5:D5</f>
        <v>Statement showing Targets of Annual Credit Plans ( ACP)  for the year 2018-19</v>
      </c>
      <c r="B6" s="110"/>
      <c r="C6" s="110"/>
      <c r="D6" s="110"/>
      <c r="E6" s="13"/>
    </row>
    <row r="7" spans="1:5" ht="24" customHeight="1" x14ac:dyDescent="0.25">
      <c r="A7" s="113" t="s">
        <v>2</v>
      </c>
      <c r="B7" s="113"/>
      <c r="C7" s="114" t="s">
        <v>3</v>
      </c>
      <c r="D7" s="114"/>
      <c r="E7" s="22"/>
    </row>
    <row r="8" spans="1:5" ht="15.75" x14ac:dyDescent="0.25">
      <c r="A8" s="117" t="s">
        <v>4</v>
      </c>
      <c r="B8" s="115" t="s">
        <v>5</v>
      </c>
      <c r="C8" s="108" t="s">
        <v>6</v>
      </c>
      <c r="D8" s="108"/>
    </row>
    <row r="9" spans="1:5" ht="15.75" x14ac:dyDescent="0.25">
      <c r="A9" s="118"/>
      <c r="B9" s="116"/>
      <c r="C9" s="26" t="s">
        <v>7</v>
      </c>
      <c r="D9" s="26" t="s">
        <v>8</v>
      </c>
    </row>
    <row r="10" spans="1:5" ht="20.100000000000001" customHeight="1" x14ac:dyDescent="0.25">
      <c r="A10" s="18">
        <v>1</v>
      </c>
      <c r="B10" s="14" t="s">
        <v>9</v>
      </c>
      <c r="C10" s="28"/>
      <c r="D10" s="29"/>
    </row>
    <row r="11" spans="1:5" ht="20.100000000000001" customHeight="1" x14ac:dyDescent="0.25">
      <c r="A11" s="36" t="s">
        <v>10</v>
      </c>
      <c r="B11" s="10" t="s">
        <v>11</v>
      </c>
      <c r="C11" s="20">
        <f>SUM(C12:C14)</f>
        <v>4862158</v>
      </c>
      <c r="D11" s="20">
        <f>SUM(D12:D14)</f>
        <v>7108012.4299999997</v>
      </c>
    </row>
    <row r="12" spans="1:5" ht="20.100000000000001" customHeight="1" x14ac:dyDescent="0.25">
      <c r="A12" s="37" t="s">
        <v>12</v>
      </c>
      <c r="B12" s="6" t="s">
        <v>13</v>
      </c>
      <c r="C12" s="21">
        <f>'MIS-I PB+PV+RRB'!C12+'MIS-I Co-op. Bk'!C12+'MIS-I Finicial'!C12</f>
        <v>4587333</v>
      </c>
      <c r="D12" s="21">
        <f>'MIS-I PB+PV+RRB'!D12+'MIS-I Co-op. Bk'!D12+'MIS-I Finicial'!D12</f>
        <v>6343586.7599999998</v>
      </c>
    </row>
    <row r="13" spans="1:5" ht="20.100000000000001" customHeight="1" x14ac:dyDescent="0.25">
      <c r="A13" s="37" t="s">
        <v>14</v>
      </c>
      <c r="B13" s="6" t="s">
        <v>15</v>
      </c>
      <c r="C13" s="21">
        <f>'MIS-I PB+PV+RRB'!C13+'MIS-I Co-op. Bk'!C13+'MIS-I Finicial'!C13</f>
        <v>145222</v>
      </c>
      <c r="D13" s="21">
        <f>'MIS-I PB+PV+RRB'!D13+'MIS-I Co-op. Bk'!D13+'MIS-I Finicial'!D13</f>
        <v>418597.82</v>
      </c>
    </row>
    <row r="14" spans="1:5" ht="20.100000000000001" customHeight="1" x14ac:dyDescent="0.25">
      <c r="A14" s="37" t="s">
        <v>16</v>
      </c>
      <c r="B14" s="6" t="s">
        <v>17</v>
      </c>
      <c r="C14" s="21">
        <f>'MIS-I PB+PV+RRB'!C14+'MIS-I Co-op. Bk'!C14+'MIS-I Finicial'!C14</f>
        <v>129603</v>
      </c>
      <c r="D14" s="21">
        <f>'MIS-I PB+PV+RRB'!D14+'MIS-I Co-op. Bk'!D14+'MIS-I Finicial'!D14</f>
        <v>345827.85000000003</v>
      </c>
    </row>
    <row r="15" spans="1:5" ht="30" customHeight="1" x14ac:dyDescent="0.25">
      <c r="A15" s="34" t="s">
        <v>18</v>
      </c>
      <c r="B15" s="16" t="s">
        <v>19</v>
      </c>
      <c r="C15" s="20">
        <f>SUM(C16:C20)</f>
        <v>1081663</v>
      </c>
      <c r="D15" s="20">
        <f>SUM(D16:D20)</f>
        <v>3908003.65</v>
      </c>
      <c r="E15" s="5"/>
    </row>
    <row r="16" spans="1:5" ht="20.100000000000001" customHeight="1" x14ac:dyDescent="0.25">
      <c r="A16" s="37" t="s">
        <v>20</v>
      </c>
      <c r="B16" s="7" t="s">
        <v>21</v>
      </c>
      <c r="C16" s="21">
        <f>'MIS-I PB+PV+RRB'!C16+'MIS-I Co-op. Bk'!C16+'MIS-I Finicial'!C16</f>
        <v>184422</v>
      </c>
      <c r="D16" s="21">
        <f>'MIS-I PB+PV+RRB'!D16+'MIS-I Co-op. Bk'!D16+'MIS-I Finicial'!D16</f>
        <v>1028945.82</v>
      </c>
    </row>
    <row r="17" spans="1:4" ht="20.100000000000001" customHeight="1" x14ac:dyDescent="0.25">
      <c r="A17" s="37" t="s">
        <v>22</v>
      </c>
      <c r="B17" s="7" t="s">
        <v>23</v>
      </c>
      <c r="C17" s="21">
        <f>'MIS-I PB+PV+RRB'!C17+'MIS-I Co-op. Bk'!C17+'MIS-I Finicial'!C17</f>
        <v>297922</v>
      </c>
      <c r="D17" s="21">
        <f>'MIS-I PB+PV+RRB'!D17+'MIS-I Co-op. Bk'!D17+'MIS-I Finicial'!D17</f>
        <v>1270712.73</v>
      </c>
    </row>
    <row r="18" spans="1:4" ht="20.100000000000001" customHeight="1" x14ac:dyDescent="0.25">
      <c r="A18" s="37" t="s">
        <v>24</v>
      </c>
      <c r="B18" s="7" t="s">
        <v>25</v>
      </c>
      <c r="C18" s="21">
        <f>'MIS-I PB+PV+RRB'!C18+'MIS-I Co-op. Bk'!C18+'MIS-I Finicial'!C18</f>
        <v>55076</v>
      </c>
      <c r="D18" s="21">
        <f>'MIS-I PB+PV+RRB'!D18+'MIS-I Co-op. Bk'!D18+'MIS-I Finicial'!D18</f>
        <v>999318.63</v>
      </c>
    </row>
    <row r="19" spans="1:4" ht="20.100000000000001" customHeight="1" x14ac:dyDescent="0.25">
      <c r="A19" s="37" t="s">
        <v>26</v>
      </c>
      <c r="B19" s="6" t="s">
        <v>27</v>
      </c>
      <c r="C19" s="21">
        <f>'MIS-I PB+PV+RRB'!C19+'MIS-I Co-op. Bk'!C19+'MIS-I Finicial'!C19</f>
        <v>25206</v>
      </c>
      <c r="D19" s="21">
        <f>'MIS-I PB+PV+RRB'!D19+'MIS-I Co-op. Bk'!D19+'MIS-I Finicial'!D19</f>
        <v>124339.68000000001</v>
      </c>
    </row>
    <row r="20" spans="1:4" ht="20.100000000000001" customHeight="1" x14ac:dyDescent="0.25">
      <c r="A20" s="37" t="s">
        <v>28</v>
      </c>
      <c r="B20" s="6" t="s">
        <v>29</v>
      </c>
      <c r="C20" s="21">
        <f>'MIS-I PB+PV+RRB'!C20+'MIS-I Co-op. Bk'!C20+'MIS-I Finicial'!C20</f>
        <v>519037</v>
      </c>
      <c r="D20" s="21">
        <f>'MIS-I PB+PV+RRB'!D20+'MIS-I Co-op. Bk'!D20+'MIS-I Finicial'!D20</f>
        <v>484686.78999999992</v>
      </c>
    </row>
    <row r="21" spans="1:4" ht="20.100000000000001" customHeight="1" x14ac:dyDescent="0.25">
      <c r="A21" s="34" t="s">
        <v>30</v>
      </c>
      <c r="B21" s="10" t="s">
        <v>31</v>
      </c>
      <c r="C21" s="21">
        <f>'MIS-I PB+PV+RRB'!C21+'MIS-I Co-op. Bk'!C21+'MIS-I Finicial'!C21</f>
        <v>6682</v>
      </c>
      <c r="D21" s="21">
        <f>'MIS-I PB+PV+RRB'!D21+'MIS-I Co-op. Bk'!D21+'MIS-I Finicial'!D21</f>
        <v>133570.17000000001</v>
      </c>
    </row>
    <row r="22" spans="1:4" ht="20.100000000000001" customHeight="1" x14ac:dyDescent="0.25">
      <c r="A22" s="34" t="s">
        <v>32</v>
      </c>
      <c r="B22" s="10" t="s">
        <v>33</v>
      </c>
      <c r="C22" s="21">
        <f>'MIS-I PB+PV+RRB'!C22+'MIS-I Co-op. Bk'!C22+'MIS-I Finicial'!C22</f>
        <v>43766</v>
      </c>
      <c r="D22" s="21">
        <f>'MIS-I PB+PV+RRB'!D22+'MIS-I Co-op. Bk'!D22+'MIS-I Finicial'!D22</f>
        <v>147419.5</v>
      </c>
    </row>
    <row r="23" spans="1:4" ht="20.100000000000001" customHeight="1" x14ac:dyDescent="0.25">
      <c r="A23" s="34" t="s">
        <v>34</v>
      </c>
      <c r="B23" s="10" t="s">
        <v>35</v>
      </c>
      <c r="C23" s="21">
        <f>'MIS-I PB+PV+RRB'!C23+'MIS-I Co-op. Bk'!C23+'MIS-I Finicial'!C23</f>
        <v>117813</v>
      </c>
      <c r="D23" s="21">
        <f>'MIS-I PB+PV+RRB'!D23+'MIS-I Co-op. Bk'!D23+'MIS-I Finicial'!D23</f>
        <v>1046611.74</v>
      </c>
    </row>
    <row r="24" spans="1:4" ht="20.100000000000001" customHeight="1" x14ac:dyDescent="0.25">
      <c r="A24" s="34" t="s">
        <v>36</v>
      </c>
      <c r="B24" s="10" t="s">
        <v>37</v>
      </c>
      <c r="C24" s="21">
        <f>'MIS-I PB+PV+RRB'!C24+'MIS-I Co-op. Bk'!C24+'MIS-I Finicial'!C24</f>
        <v>14499</v>
      </c>
      <c r="D24" s="21">
        <f>'MIS-I PB+PV+RRB'!D24+'MIS-I Co-op. Bk'!D24+'MIS-I Finicial'!D24</f>
        <v>27983.269999999997</v>
      </c>
    </row>
    <row r="25" spans="1:4" ht="20.100000000000001" customHeight="1" x14ac:dyDescent="0.25">
      <c r="A25" s="34" t="s">
        <v>38</v>
      </c>
      <c r="B25" s="10" t="s">
        <v>39</v>
      </c>
      <c r="C25" s="21">
        <f>'MIS-I PB+PV+RRB'!C25+'MIS-I Co-op. Bk'!C25+'MIS-I Finicial'!C25</f>
        <v>9707</v>
      </c>
      <c r="D25" s="21">
        <f>'MIS-I PB+PV+RRB'!D25+'MIS-I Co-op. Bk'!D25+'MIS-I Finicial'!D25</f>
        <v>32029.210000000003</v>
      </c>
    </row>
    <row r="26" spans="1:4" ht="20.100000000000001" customHeight="1" x14ac:dyDescent="0.25">
      <c r="A26" s="34" t="s">
        <v>40</v>
      </c>
      <c r="B26" s="10" t="s">
        <v>41</v>
      </c>
      <c r="C26" s="21">
        <f>'MIS-I PB+PV+RRB'!C26+'MIS-I Co-op. Bk'!C26+'MIS-I Finicial'!C26</f>
        <v>227811</v>
      </c>
      <c r="D26" s="21">
        <f>'MIS-I PB+PV+RRB'!D26+'MIS-I Co-op. Bk'!D26+'MIS-I Finicial'!D26</f>
        <v>419108.29</v>
      </c>
    </row>
    <row r="27" spans="1:4" s="41" customFormat="1" ht="20.100000000000001" customHeight="1" x14ac:dyDescent="0.2">
      <c r="A27" s="39">
        <v>2</v>
      </c>
      <c r="B27" s="40" t="s">
        <v>42</v>
      </c>
      <c r="C27" s="38">
        <f>C11+C15+C21+C22+C23+C24+C25+C26</f>
        <v>6364099</v>
      </c>
      <c r="D27" s="38">
        <f>D11+D15+D21+D22+D23+D24+D25+D26</f>
        <v>12822738.26</v>
      </c>
    </row>
    <row r="28" spans="1:4" ht="20.100000000000001" customHeight="1" x14ac:dyDescent="0.25">
      <c r="A28" s="18">
        <v>3</v>
      </c>
      <c r="B28" s="15" t="s">
        <v>43</v>
      </c>
      <c r="C28" s="21">
        <f>'MIS-I PB+PV+RRB'!C28+'MIS-I Co-op. Bk'!C28+'MIS-I Finicial'!C28</f>
        <v>4924388</v>
      </c>
      <c r="D28" s="21">
        <f>'MIS-I PB+PV+RRB'!D28+'MIS-I Co-op. Bk'!D28+'MIS-I Finicial'!D28</f>
        <v>1315038.4200000002</v>
      </c>
    </row>
    <row r="29" spans="1:4" ht="20.100000000000001" customHeight="1" x14ac:dyDescent="0.25">
      <c r="A29" s="18">
        <v>4</v>
      </c>
      <c r="B29" s="14" t="s">
        <v>44</v>
      </c>
      <c r="C29" s="28"/>
      <c r="D29" s="29"/>
    </row>
    <row r="30" spans="1:4" ht="18" customHeight="1" x14ac:dyDescent="0.25">
      <c r="A30" s="34" t="s">
        <v>45</v>
      </c>
      <c r="B30" s="10" t="s">
        <v>46</v>
      </c>
      <c r="C30" s="21">
        <f>'MIS-I PB+PV+RRB'!C30+'MIS-I Co-op. Bk'!C30+'MIS-I Finicial'!C30</f>
        <v>1774</v>
      </c>
      <c r="D30" s="21">
        <f>'MIS-I PB+PV+RRB'!D30+'MIS-I Co-op. Bk'!D30+'MIS-I Finicial'!D30</f>
        <v>48265.983</v>
      </c>
    </row>
    <row r="31" spans="1:4" ht="31.5" hidden="1" x14ac:dyDescent="0.25">
      <c r="A31" s="34" t="s">
        <v>47</v>
      </c>
      <c r="B31" s="31" t="s">
        <v>48</v>
      </c>
      <c r="C31" s="20">
        <f>SUM(C32:C34)</f>
        <v>0</v>
      </c>
      <c r="D31" s="20">
        <f>SUM(D32:D34)</f>
        <v>0</v>
      </c>
    </row>
    <row r="32" spans="1:4" ht="15.75" hidden="1" x14ac:dyDescent="0.25">
      <c r="A32" s="35" t="s">
        <v>49</v>
      </c>
      <c r="B32" s="6" t="s">
        <v>50</v>
      </c>
      <c r="C32" s="21">
        <f>'MIS-I PB+PV+RRB'!C32+'MIS-I Co-op. Bk'!C32+'MIS-I Finicial'!C32</f>
        <v>0</v>
      </c>
      <c r="D32" s="21">
        <f>'MIS-I PB+PV+RRB'!D32+'MIS-I Co-op. Bk'!D32+'MIS-I Finicial'!D32</f>
        <v>0</v>
      </c>
    </row>
    <row r="33" spans="1:10" ht="15.75" hidden="1" x14ac:dyDescent="0.25">
      <c r="A33" s="35" t="s">
        <v>51</v>
      </c>
      <c r="B33" s="6" t="s">
        <v>52</v>
      </c>
      <c r="C33" s="21">
        <f>'MIS-I PB+PV+RRB'!C33+'MIS-I Co-op. Bk'!C33+'MIS-I Finicial'!C33</f>
        <v>0</v>
      </c>
      <c r="D33" s="21">
        <f>'MIS-I PB+PV+RRB'!D33+'MIS-I Co-op. Bk'!D33+'MIS-I Finicial'!D33</f>
        <v>0</v>
      </c>
      <c r="H33" s="3"/>
      <c r="I33" s="3"/>
      <c r="J33" s="4"/>
    </row>
    <row r="34" spans="1:10" ht="15.75" hidden="1" x14ac:dyDescent="0.25">
      <c r="A34" s="35" t="s">
        <v>53</v>
      </c>
      <c r="B34" s="6" t="s">
        <v>54</v>
      </c>
      <c r="C34" s="21">
        <f>'MIS-I PB+PV+RRB'!C34+'MIS-I Co-op. Bk'!C34+'MIS-I Finicial'!C34</f>
        <v>0</v>
      </c>
      <c r="D34" s="21">
        <f>'MIS-I PB+PV+RRB'!D34+'MIS-I Co-op. Bk'!D34+'MIS-I Finicial'!D34</f>
        <v>0</v>
      </c>
      <c r="H34" s="3"/>
      <c r="I34" s="3"/>
      <c r="J34" s="4"/>
    </row>
    <row r="35" spans="1:10" ht="20.100000000000001" customHeight="1" x14ac:dyDescent="0.25">
      <c r="A35" s="34" t="s">
        <v>47</v>
      </c>
      <c r="B35" s="10" t="s">
        <v>33</v>
      </c>
      <c r="C35" s="21">
        <f>'MIS-I PB+PV+RRB'!C35+'MIS-I Co-op. Bk'!C35+'MIS-I Finicial'!C35</f>
        <v>5647</v>
      </c>
      <c r="D35" s="21">
        <f>'MIS-I PB+PV+RRB'!D35+'MIS-I Co-op. Bk'!D35+'MIS-I Finicial'!D35</f>
        <v>12834.2875</v>
      </c>
    </row>
    <row r="36" spans="1:10" ht="20.100000000000001" customHeight="1" x14ac:dyDescent="0.25">
      <c r="A36" s="34" t="s">
        <v>55</v>
      </c>
      <c r="B36" s="10" t="s">
        <v>56</v>
      </c>
      <c r="C36" s="21">
        <f>'MIS-I PB+PV+RRB'!C36+'MIS-I Co-op. Bk'!C36+'MIS-I Finicial'!C36</f>
        <v>40862</v>
      </c>
      <c r="D36" s="21">
        <f>'MIS-I PB+PV+RRB'!D36+'MIS-I Co-op. Bk'!D36+'MIS-I Finicial'!D36</f>
        <v>1217544.2264999999</v>
      </c>
    </row>
    <row r="37" spans="1:10" ht="20.100000000000001" customHeight="1" x14ac:dyDescent="0.25">
      <c r="A37" s="34" t="s">
        <v>57</v>
      </c>
      <c r="B37" s="10" t="s">
        <v>58</v>
      </c>
      <c r="C37" s="21">
        <f>'MIS-I PB+PV+RRB'!C37+'MIS-I Co-op. Bk'!C37+'MIS-I Finicial'!C37</f>
        <v>127726</v>
      </c>
      <c r="D37" s="21">
        <f>'MIS-I PB+PV+RRB'!D37+'MIS-I Co-op. Bk'!D37+'MIS-I Finicial'!D37</f>
        <v>702733.78899999999</v>
      </c>
    </row>
    <row r="38" spans="1:10" ht="20.100000000000001" customHeight="1" x14ac:dyDescent="0.25">
      <c r="A38" s="34" t="s">
        <v>59</v>
      </c>
      <c r="B38" s="10" t="s">
        <v>41</v>
      </c>
      <c r="C38" s="21">
        <f>'MIS-I PB+PV+RRB'!C38+'MIS-I Co-op. Bk'!C38+'MIS-I Finicial'!C38</f>
        <v>839394</v>
      </c>
      <c r="D38" s="21">
        <f>'MIS-I PB+PV+RRB'!D38+'MIS-I Co-op. Bk'!D38+'MIS-I Finicial'!D38</f>
        <v>16013203.853999998</v>
      </c>
    </row>
    <row r="39" spans="1:10" s="41" customFormat="1" ht="20.100000000000001" customHeight="1" x14ac:dyDescent="0.2">
      <c r="A39" s="39">
        <v>5</v>
      </c>
      <c r="B39" s="40" t="s">
        <v>60</v>
      </c>
      <c r="C39" s="38">
        <f>C30+C31+C35+C36+C37+C38</f>
        <v>1015403</v>
      </c>
      <c r="D39" s="38">
        <f>D30+D31+D35+D36+D37+D38</f>
        <v>17994582.139999997</v>
      </c>
    </row>
    <row r="40" spans="1:10" s="45" customFormat="1" ht="20.100000000000001" customHeight="1" x14ac:dyDescent="0.3">
      <c r="A40" s="43"/>
      <c r="B40" s="42" t="s">
        <v>61</v>
      </c>
      <c r="C40" s="44">
        <f>C27+C39</f>
        <v>7379502</v>
      </c>
      <c r="D40" s="44">
        <f>D27+D39</f>
        <v>30817320.399999999</v>
      </c>
    </row>
    <row r="41" spans="1:10" x14ac:dyDescent="0.25">
      <c r="A41" s="27" t="s">
        <v>62</v>
      </c>
    </row>
    <row r="43" spans="1:10" ht="39" customHeight="1" x14ac:dyDescent="0.25">
      <c r="A43" s="109"/>
      <c r="B43" s="109"/>
      <c r="C43" s="109"/>
      <c r="D43" s="109"/>
      <c r="E43" s="109"/>
      <c r="F43" s="3"/>
      <c r="G43" s="3"/>
    </row>
    <row r="44" spans="1:10" x14ac:dyDescent="0.25">
      <c r="A44" s="3"/>
      <c r="B44" s="3"/>
      <c r="C44" s="3"/>
      <c r="D44" s="3"/>
      <c r="E44" s="3"/>
      <c r="F44" s="3"/>
      <c r="G44" s="3"/>
    </row>
  </sheetData>
  <mergeCells count="9">
    <mergeCell ref="C8:D8"/>
    <mergeCell ref="A43:E43"/>
    <mergeCell ref="A6:D6"/>
    <mergeCell ref="A1:D1"/>
    <mergeCell ref="A5:D5"/>
    <mergeCell ref="A7:B7"/>
    <mergeCell ref="C7:D7"/>
    <mergeCell ref="B8:B9"/>
    <mergeCell ref="A8:A9"/>
  </mergeCells>
  <printOptions horizontalCentered="1" verticalCentered="1"/>
  <pageMargins left="0.78740157480314965" right="0.78740157480314965" top="0.78740157480314965" bottom="0.78740157480314965" header="0" footer="0"/>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view="pageBreakPreview" topLeftCell="A28" zoomScaleSheetLayoutView="100" workbookViewId="0">
      <selection activeCell="A35" sqref="A35:A38"/>
    </sheetView>
  </sheetViews>
  <sheetFormatPr defaultRowHeight="15" x14ac:dyDescent="0.25"/>
  <cols>
    <col min="1" max="1" width="8.7109375" style="1" customWidth="1"/>
    <col min="2" max="2" width="65.140625" style="1" customWidth="1"/>
    <col min="3" max="4" width="16.7109375" style="1" customWidth="1"/>
    <col min="5" max="5" width="22.5703125" style="1" customWidth="1"/>
    <col min="6" max="6" width="9.140625" style="1" customWidth="1"/>
    <col min="7" max="16384" width="9.140625" style="1"/>
  </cols>
  <sheetData>
    <row r="1" spans="1:6" ht="22.5" x14ac:dyDescent="0.45">
      <c r="A1" s="111" t="s">
        <v>0</v>
      </c>
      <c r="B1" s="111"/>
      <c r="C1" s="111"/>
      <c r="D1" s="111"/>
      <c r="E1" s="13"/>
    </row>
    <row r="2" spans="1:6" ht="22.5" hidden="1" x14ac:dyDescent="0.45">
      <c r="A2" s="75"/>
      <c r="B2" s="75"/>
      <c r="C2" s="75"/>
      <c r="D2" s="75"/>
      <c r="E2" s="13"/>
    </row>
    <row r="3" spans="1:6" ht="22.5" hidden="1" x14ac:dyDescent="0.45">
      <c r="A3" s="75"/>
      <c r="B3" s="75"/>
      <c r="C3" s="75"/>
      <c r="D3" s="75"/>
      <c r="E3" s="13"/>
    </row>
    <row r="4" spans="1:6" ht="24" customHeight="1" x14ac:dyDescent="0.25">
      <c r="A4" s="112" t="s">
        <v>1</v>
      </c>
      <c r="B4" s="112"/>
      <c r="C4" s="112"/>
      <c r="D4" s="112"/>
      <c r="E4" s="13"/>
    </row>
    <row r="5" spans="1:6" ht="24" customHeight="1" x14ac:dyDescent="0.25">
      <c r="A5" s="110" t="str">
        <f>'MIS-I Pub Sec Bk'!A5:D5</f>
        <v>Statement showing Targets of Annual Credit Plans ( ACP)  for the year 2018-19</v>
      </c>
      <c r="B5" s="110"/>
      <c r="C5" s="110"/>
      <c r="D5" s="110"/>
      <c r="E5" s="13"/>
    </row>
    <row r="6" spans="1:6" ht="24" customHeight="1" x14ac:dyDescent="0.25">
      <c r="A6" s="113" t="s">
        <v>2</v>
      </c>
      <c r="B6" s="113"/>
      <c r="C6" s="114" t="s">
        <v>3</v>
      </c>
      <c r="D6" s="114"/>
      <c r="E6" s="22"/>
      <c r="F6" s="2"/>
    </row>
    <row r="7" spans="1:6" ht="15.75" x14ac:dyDescent="0.25">
      <c r="A7" s="119" t="s">
        <v>63</v>
      </c>
      <c r="B7" s="120"/>
      <c r="C7" s="120"/>
      <c r="D7" s="121"/>
      <c r="E7" s="13"/>
    </row>
    <row r="8" spans="1:6" ht="15.75" x14ac:dyDescent="0.25">
      <c r="A8" s="117" t="s">
        <v>4</v>
      </c>
      <c r="B8" s="115" t="s">
        <v>5</v>
      </c>
      <c r="C8" s="108" t="s">
        <v>6</v>
      </c>
      <c r="D8" s="108"/>
    </row>
    <row r="9" spans="1:6" ht="15.75" x14ac:dyDescent="0.25">
      <c r="A9" s="118"/>
      <c r="B9" s="116"/>
      <c r="C9" s="26" t="s">
        <v>7</v>
      </c>
      <c r="D9" s="26" t="s">
        <v>8</v>
      </c>
    </row>
    <row r="10" spans="1:6" ht="19.5" customHeight="1" x14ac:dyDescent="0.25">
      <c r="A10" s="18">
        <v>1</v>
      </c>
      <c r="B10" s="14" t="s">
        <v>9</v>
      </c>
      <c r="C10" s="28"/>
      <c r="D10" s="29"/>
    </row>
    <row r="11" spans="1:6" ht="19.5" customHeight="1" x14ac:dyDescent="0.25">
      <c r="A11" s="36" t="s">
        <v>10</v>
      </c>
      <c r="B11" s="10" t="s">
        <v>11</v>
      </c>
      <c r="C11" s="20">
        <f>SUM(C12:C14)</f>
        <v>2901773</v>
      </c>
      <c r="D11" s="20">
        <f>SUM(D12:D14)</f>
        <v>5219146.4800000004</v>
      </c>
    </row>
    <row r="12" spans="1:6" ht="19.5" customHeight="1" x14ac:dyDescent="0.25">
      <c r="A12" s="37" t="s">
        <v>12</v>
      </c>
      <c r="B12" s="6" t="s">
        <v>13</v>
      </c>
      <c r="C12" s="21">
        <f>'MIS-I Pub Sec Bk'!C12+'MIS-I Pvt Sec Bk'!C12+'MIS-I RRBs'!C12</f>
        <v>2723600</v>
      </c>
      <c r="D12" s="21">
        <f>'MIS-I Pub Sec Bk'!D12+'MIS-I Pvt Sec Bk'!D12+'MIS-I RRBs'!D12</f>
        <v>4556691.67</v>
      </c>
    </row>
    <row r="13" spans="1:6" ht="19.5" customHeight="1" x14ac:dyDescent="0.25">
      <c r="A13" s="37" t="s">
        <v>14</v>
      </c>
      <c r="B13" s="6" t="s">
        <v>15</v>
      </c>
      <c r="C13" s="21">
        <f>'MIS-I Pub Sec Bk'!C13+'MIS-I Pvt Sec Bk'!C13+'MIS-I RRBs'!C13</f>
        <v>88346</v>
      </c>
      <c r="D13" s="21">
        <f>'MIS-I Pub Sec Bk'!D13+'MIS-I Pvt Sec Bk'!D13+'MIS-I RRBs'!D13</f>
        <v>349867.11</v>
      </c>
    </row>
    <row r="14" spans="1:6" ht="19.5" customHeight="1" x14ac:dyDescent="0.25">
      <c r="A14" s="37" t="s">
        <v>16</v>
      </c>
      <c r="B14" s="6" t="s">
        <v>17</v>
      </c>
      <c r="C14" s="21">
        <f>'MIS-I Pub Sec Bk'!C14+'MIS-I Pvt Sec Bk'!C14+'MIS-I RRBs'!C14</f>
        <v>89827</v>
      </c>
      <c r="D14" s="21">
        <f>'MIS-I Pub Sec Bk'!D14+'MIS-I Pvt Sec Bk'!D14+'MIS-I RRBs'!D14</f>
        <v>312587.7</v>
      </c>
    </row>
    <row r="15" spans="1:6" ht="31.5" customHeight="1" x14ac:dyDescent="0.25">
      <c r="A15" s="34" t="s">
        <v>18</v>
      </c>
      <c r="B15" s="16" t="s">
        <v>19</v>
      </c>
      <c r="C15" s="20">
        <f>SUM(C16:C20)</f>
        <v>1019850</v>
      </c>
      <c r="D15" s="20">
        <f>SUM(D16:D20)</f>
        <v>3814686.16</v>
      </c>
      <c r="E15" s="5"/>
    </row>
    <row r="16" spans="1:6" ht="19.5" customHeight="1" x14ac:dyDescent="0.25">
      <c r="A16" s="37" t="s">
        <v>20</v>
      </c>
      <c r="B16" s="7" t="s">
        <v>21</v>
      </c>
      <c r="C16" s="21">
        <f>'MIS-I Pub Sec Bk'!C16+'MIS-I Pvt Sec Bk'!C16+'MIS-I RRBs'!C16</f>
        <v>161925</v>
      </c>
      <c r="D16" s="21">
        <f>'MIS-I Pub Sec Bk'!D16+'MIS-I Pvt Sec Bk'!D16+'MIS-I RRBs'!D16</f>
        <v>997641.22</v>
      </c>
    </row>
    <row r="17" spans="1:4" ht="19.5" customHeight="1" x14ac:dyDescent="0.25">
      <c r="A17" s="37" t="s">
        <v>22</v>
      </c>
      <c r="B17" s="7" t="s">
        <v>23</v>
      </c>
      <c r="C17" s="21">
        <f>'MIS-I Pub Sec Bk'!C17+'MIS-I Pvt Sec Bk'!C17+'MIS-I RRBs'!C17</f>
        <v>279175</v>
      </c>
      <c r="D17" s="21">
        <f>'MIS-I Pub Sec Bk'!D17+'MIS-I Pvt Sec Bk'!D17+'MIS-I RRBs'!D17</f>
        <v>1243494.3699999999</v>
      </c>
    </row>
    <row r="18" spans="1:4" ht="19.5" customHeight="1" x14ac:dyDescent="0.25">
      <c r="A18" s="37" t="s">
        <v>24</v>
      </c>
      <c r="B18" s="7" t="s">
        <v>25</v>
      </c>
      <c r="C18" s="21">
        <f>'MIS-I Pub Sec Bk'!C18+'MIS-I Pvt Sec Bk'!C18+'MIS-I RRBs'!C18</f>
        <v>43754</v>
      </c>
      <c r="D18" s="21">
        <f>'MIS-I Pub Sec Bk'!D18+'MIS-I Pvt Sec Bk'!D18+'MIS-I RRBs'!D18</f>
        <v>976274.78</v>
      </c>
    </row>
    <row r="19" spans="1:4" ht="19.5" customHeight="1" x14ac:dyDescent="0.25">
      <c r="A19" s="37" t="s">
        <v>26</v>
      </c>
      <c r="B19" s="6" t="s">
        <v>27</v>
      </c>
      <c r="C19" s="21">
        <f>'MIS-I Pub Sec Bk'!C19+'MIS-I Pvt Sec Bk'!C19+'MIS-I RRBs'!C19</f>
        <v>20930</v>
      </c>
      <c r="D19" s="21">
        <f>'MIS-I Pub Sec Bk'!D19+'MIS-I Pvt Sec Bk'!D19+'MIS-I RRBs'!D19</f>
        <v>120851.99</v>
      </c>
    </row>
    <row r="20" spans="1:4" ht="19.5" customHeight="1" x14ac:dyDescent="0.25">
      <c r="A20" s="37" t="s">
        <v>28</v>
      </c>
      <c r="B20" s="6" t="s">
        <v>29</v>
      </c>
      <c r="C20" s="21">
        <f>'MIS-I Pub Sec Bk'!C20+'MIS-I Pvt Sec Bk'!C20+'MIS-I RRBs'!C20</f>
        <v>514066</v>
      </c>
      <c r="D20" s="21">
        <f>'MIS-I Pub Sec Bk'!D20+'MIS-I Pvt Sec Bk'!D20+'MIS-I RRBs'!D20</f>
        <v>476423.79999999993</v>
      </c>
    </row>
    <row r="21" spans="1:4" ht="19.5" customHeight="1" x14ac:dyDescent="0.25">
      <c r="A21" s="34" t="s">
        <v>30</v>
      </c>
      <c r="B21" s="10" t="s">
        <v>31</v>
      </c>
      <c r="C21" s="21">
        <f>'MIS-I Pub Sec Bk'!C21+'MIS-I Pvt Sec Bk'!C21+'MIS-I RRBs'!C21</f>
        <v>6069</v>
      </c>
      <c r="D21" s="21">
        <f>'MIS-I Pub Sec Bk'!D21+'MIS-I Pvt Sec Bk'!D21+'MIS-I RRBs'!D21</f>
        <v>132873.38</v>
      </c>
    </row>
    <row r="22" spans="1:4" ht="19.5" customHeight="1" x14ac:dyDescent="0.25">
      <c r="A22" s="34" t="s">
        <v>32</v>
      </c>
      <c r="B22" s="10" t="s">
        <v>33</v>
      </c>
      <c r="C22" s="21">
        <f>'MIS-I Pub Sec Bk'!C22+'MIS-I Pvt Sec Bk'!C22+'MIS-I RRBs'!C22</f>
        <v>41074</v>
      </c>
      <c r="D22" s="21">
        <f>'MIS-I Pub Sec Bk'!D22+'MIS-I Pvt Sec Bk'!D22+'MIS-I RRBs'!D22</f>
        <v>140193.69</v>
      </c>
    </row>
    <row r="23" spans="1:4" ht="19.5" customHeight="1" x14ac:dyDescent="0.25">
      <c r="A23" s="34" t="s">
        <v>34</v>
      </c>
      <c r="B23" s="10" t="s">
        <v>35</v>
      </c>
      <c r="C23" s="21">
        <f>'MIS-I Pub Sec Bk'!C23+'MIS-I Pvt Sec Bk'!C23+'MIS-I RRBs'!C23</f>
        <v>106251</v>
      </c>
      <c r="D23" s="21">
        <f>'MIS-I Pub Sec Bk'!D23+'MIS-I Pvt Sec Bk'!D23+'MIS-I RRBs'!D23</f>
        <v>1015086.9</v>
      </c>
    </row>
    <row r="24" spans="1:4" ht="19.5" customHeight="1" x14ac:dyDescent="0.25">
      <c r="A24" s="34" t="s">
        <v>36</v>
      </c>
      <c r="B24" s="10" t="s">
        <v>37</v>
      </c>
      <c r="C24" s="21">
        <f>'MIS-I Pub Sec Bk'!C24+'MIS-I Pvt Sec Bk'!C24+'MIS-I RRBs'!C24</f>
        <v>11829</v>
      </c>
      <c r="D24" s="21">
        <f>'MIS-I Pub Sec Bk'!D24+'MIS-I Pvt Sec Bk'!D24+'MIS-I RRBs'!D24</f>
        <v>25185.759999999998</v>
      </c>
    </row>
    <row r="25" spans="1:4" ht="19.5" customHeight="1" x14ac:dyDescent="0.25">
      <c r="A25" s="34" t="s">
        <v>38</v>
      </c>
      <c r="B25" s="10" t="s">
        <v>39</v>
      </c>
      <c r="C25" s="21">
        <f>'MIS-I Pub Sec Bk'!C25+'MIS-I Pvt Sec Bk'!C25+'MIS-I RRBs'!C25</f>
        <v>8565</v>
      </c>
      <c r="D25" s="21">
        <f>'MIS-I Pub Sec Bk'!D25+'MIS-I Pvt Sec Bk'!D25+'MIS-I RRBs'!D25</f>
        <v>28551.760000000002</v>
      </c>
    </row>
    <row r="26" spans="1:4" ht="19.5" customHeight="1" x14ac:dyDescent="0.25">
      <c r="A26" s="34" t="s">
        <v>40</v>
      </c>
      <c r="B26" s="10" t="s">
        <v>41</v>
      </c>
      <c r="C26" s="21">
        <f>'MIS-I Pub Sec Bk'!C26+'MIS-I Pvt Sec Bk'!C26+'MIS-I RRBs'!C26</f>
        <v>207632</v>
      </c>
      <c r="D26" s="21">
        <f>'MIS-I Pub Sec Bk'!D26+'MIS-I Pvt Sec Bk'!D26+'MIS-I RRBs'!D26</f>
        <v>384202.33999999997</v>
      </c>
    </row>
    <row r="27" spans="1:4" ht="19.5" customHeight="1" x14ac:dyDescent="0.25">
      <c r="A27" s="39">
        <v>2</v>
      </c>
      <c r="B27" s="40" t="s">
        <v>42</v>
      </c>
      <c r="C27" s="38">
        <f>C11+C15+C21+C22+C23+C24+C25+C26</f>
        <v>4303043</v>
      </c>
      <c r="D27" s="38">
        <f>D11+D15+D21+D22+D23+D24+D25+D26</f>
        <v>10759926.470000001</v>
      </c>
    </row>
    <row r="28" spans="1:4" ht="19.5" customHeight="1" x14ac:dyDescent="0.25">
      <c r="A28" s="18">
        <v>3</v>
      </c>
      <c r="B28" s="15" t="s">
        <v>43</v>
      </c>
      <c r="C28" s="21">
        <f>'MIS-I Pub Sec Bk'!C28+'MIS-I Pvt Sec Bk'!C28+'MIS-I RRBs'!C28</f>
        <v>4470728</v>
      </c>
      <c r="D28" s="21">
        <f>'MIS-I Pub Sec Bk'!D28+'MIS-I Pvt Sec Bk'!D28+'MIS-I RRBs'!D28</f>
        <v>1089457.6700000002</v>
      </c>
    </row>
    <row r="29" spans="1:4" ht="19.5" customHeight="1" x14ac:dyDescent="0.25">
      <c r="A29" s="18">
        <v>4</v>
      </c>
      <c r="B29" s="14" t="s">
        <v>44</v>
      </c>
      <c r="C29" s="28"/>
      <c r="D29" s="29"/>
    </row>
    <row r="30" spans="1:4" ht="19.5" customHeight="1" x14ac:dyDescent="0.25">
      <c r="A30" s="34" t="s">
        <v>45</v>
      </c>
      <c r="B30" s="10" t="s">
        <v>46</v>
      </c>
      <c r="C30" s="21">
        <f>'MIS-I Pub Sec Bk'!C30+'MIS-I Pvt Sec Bk'!C30+'MIS-I RRBs'!C30</f>
        <v>1774</v>
      </c>
      <c r="D30" s="21">
        <f>'MIS-I Pub Sec Bk'!D30+'MIS-I Pvt Sec Bk'!D30+'MIS-I RRBs'!D30</f>
        <v>47294.233</v>
      </c>
    </row>
    <row r="31" spans="1:4" ht="31.5" hidden="1" x14ac:dyDescent="0.25">
      <c r="A31" s="34" t="s">
        <v>47</v>
      </c>
      <c r="B31" s="31" t="s">
        <v>48</v>
      </c>
      <c r="C31" s="20">
        <f>SUM(C32:C34)</f>
        <v>0</v>
      </c>
      <c r="D31" s="20">
        <f>SUM(D32:D34)</f>
        <v>0</v>
      </c>
    </row>
    <row r="32" spans="1:4" ht="15.75" hidden="1" x14ac:dyDescent="0.25">
      <c r="A32" s="35" t="s">
        <v>49</v>
      </c>
      <c r="B32" s="6" t="s">
        <v>50</v>
      </c>
      <c r="C32" s="21">
        <f>'MIS-I Pub Sec Bk'!C32+'MIS-I Pvt Sec Bk'!C32+'MIS-I RRBs'!C32</f>
        <v>0</v>
      </c>
      <c r="D32" s="21">
        <f>'MIS-I Pub Sec Bk'!D32+'MIS-I Pvt Sec Bk'!D32+'MIS-I RRBs'!D32</f>
        <v>0</v>
      </c>
    </row>
    <row r="33" spans="1:10" ht="15.75" hidden="1" x14ac:dyDescent="0.25">
      <c r="A33" s="35" t="s">
        <v>51</v>
      </c>
      <c r="B33" s="6" t="s">
        <v>52</v>
      </c>
      <c r="C33" s="21">
        <f>'MIS-I Pub Sec Bk'!C33+'MIS-I Pvt Sec Bk'!C33+'MIS-I RRBs'!C33</f>
        <v>0</v>
      </c>
      <c r="D33" s="21">
        <f>'MIS-I Pub Sec Bk'!D33+'MIS-I Pvt Sec Bk'!D33+'MIS-I RRBs'!D33</f>
        <v>0</v>
      </c>
    </row>
    <row r="34" spans="1:10" ht="15.75" hidden="1" x14ac:dyDescent="0.25">
      <c r="A34" s="35" t="s">
        <v>53</v>
      </c>
      <c r="B34" s="6" t="s">
        <v>54</v>
      </c>
      <c r="C34" s="21">
        <f>'MIS-I Pub Sec Bk'!C34+'MIS-I Pvt Sec Bk'!C34+'MIS-I RRBs'!C34</f>
        <v>0</v>
      </c>
      <c r="D34" s="21">
        <f>'MIS-I Pub Sec Bk'!D34+'MIS-I Pvt Sec Bk'!D34+'MIS-I RRBs'!D34</f>
        <v>0</v>
      </c>
    </row>
    <row r="35" spans="1:10" ht="19.5" customHeight="1" x14ac:dyDescent="0.25">
      <c r="A35" s="34" t="s">
        <v>47</v>
      </c>
      <c r="B35" s="10" t="s">
        <v>33</v>
      </c>
      <c r="C35" s="21">
        <f>'MIS-I Pub Sec Bk'!C35+'MIS-I Pvt Sec Bk'!C35+'MIS-I RRBs'!C35</f>
        <v>5647</v>
      </c>
      <c r="D35" s="21">
        <f>'MIS-I Pub Sec Bk'!D35+'MIS-I Pvt Sec Bk'!D35+'MIS-I RRBs'!D35</f>
        <v>12834.2875</v>
      </c>
    </row>
    <row r="36" spans="1:10" ht="19.5" customHeight="1" x14ac:dyDescent="0.25">
      <c r="A36" s="34" t="s">
        <v>55</v>
      </c>
      <c r="B36" s="10" t="s">
        <v>56</v>
      </c>
      <c r="C36" s="21">
        <f>'MIS-I Pub Sec Bk'!C36+'MIS-I Pvt Sec Bk'!C36+'MIS-I RRBs'!C36</f>
        <v>40802</v>
      </c>
      <c r="D36" s="21">
        <f>'MIS-I Pub Sec Bk'!D36+'MIS-I Pvt Sec Bk'!D36+'MIS-I RRBs'!D36</f>
        <v>1216356.2764999999</v>
      </c>
    </row>
    <row r="37" spans="1:10" ht="19.5" customHeight="1" x14ac:dyDescent="0.25">
      <c r="A37" s="34" t="s">
        <v>57</v>
      </c>
      <c r="B37" s="10" t="s">
        <v>58</v>
      </c>
      <c r="C37" s="21">
        <f>'MIS-I Pub Sec Bk'!C37+'MIS-I Pvt Sec Bk'!C37+'MIS-I RRBs'!C37</f>
        <v>126895</v>
      </c>
      <c r="D37" s="21">
        <f>'MIS-I Pub Sec Bk'!D37+'MIS-I Pvt Sec Bk'!D37+'MIS-I RRBs'!D37</f>
        <v>694903.43900000001</v>
      </c>
    </row>
    <row r="38" spans="1:10" ht="19.5" customHeight="1" x14ac:dyDescent="0.25">
      <c r="A38" s="34" t="s">
        <v>59</v>
      </c>
      <c r="B38" s="10" t="s">
        <v>41</v>
      </c>
      <c r="C38" s="21">
        <f>'MIS-I Pub Sec Bk'!C38+'MIS-I Pvt Sec Bk'!C38+'MIS-I RRBs'!C38</f>
        <v>772206</v>
      </c>
      <c r="D38" s="21">
        <f>'MIS-I Pub Sec Bk'!D38+'MIS-I Pvt Sec Bk'!D38+'MIS-I RRBs'!D38</f>
        <v>15768380.399999999</v>
      </c>
    </row>
    <row r="39" spans="1:10" ht="19.5" customHeight="1" x14ac:dyDescent="0.25">
      <c r="A39" s="39">
        <v>5</v>
      </c>
      <c r="B39" s="40" t="s">
        <v>60</v>
      </c>
      <c r="C39" s="38">
        <f>C30+C31+C35+C36+C37+C38</f>
        <v>947324</v>
      </c>
      <c r="D39" s="38">
        <f>D30+D31+D35+D36+D37+D38</f>
        <v>17739768.636</v>
      </c>
    </row>
    <row r="40" spans="1:10" s="4" customFormat="1" ht="19.5" customHeight="1" x14ac:dyDescent="0.2">
      <c r="A40" s="43"/>
      <c r="B40" s="42" t="s">
        <v>61</v>
      </c>
      <c r="C40" s="44">
        <f>C27+C39</f>
        <v>5250367</v>
      </c>
      <c r="D40" s="44">
        <f>D27+D39</f>
        <v>28499695.105999999</v>
      </c>
    </row>
    <row r="41" spans="1:10" x14ac:dyDescent="0.25">
      <c r="A41" s="27" t="s">
        <v>62</v>
      </c>
    </row>
    <row r="43" spans="1:10" ht="39" customHeight="1" x14ac:dyDescent="0.25">
      <c r="A43" s="109"/>
      <c r="B43" s="109"/>
      <c r="C43" s="109"/>
      <c r="D43" s="109"/>
      <c r="E43" s="109"/>
      <c r="F43" s="3"/>
      <c r="G43" s="3"/>
      <c r="H43" s="3"/>
      <c r="I43" s="3"/>
      <c r="J43" s="4"/>
    </row>
    <row r="44" spans="1:10" x14ac:dyDescent="0.25">
      <c r="A44" s="3"/>
      <c r="B44" s="3"/>
      <c r="C44" s="3"/>
      <c r="D44" s="3"/>
      <c r="E44" s="3"/>
      <c r="F44" s="3"/>
      <c r="G44" s="3"/>
      <c r="H44" s="3"/>
      <c r="I44" s="3"/>
      <c r="J44" s="4"/>
    </row>
  </sheetData>
  <mergeCells count="10">
    <mergeCell ref="C8:D8"/>
    <mergeCell ref="A43:E43"/>
    <mergeCell ref="A1:D1"/>
    <mergeCell ref="A5:D5"/>
    <mergeCell ref="A7:D7"/>
    <mergeCell ref="A4:D4"/>
    <mergeCell ref="A6:B6"/>
    <mergeCell ref="C6:D6"/>
    <mergeCell ref="A8:A9"/>
    <mergeCell ref="B8:B9"/>
  </mergeCells>
  <printOptions horizontalCentered="1" verticalCentered="1"/>
  <pageMargins left="0.78740157480314965" right="0.78740157480314965" top="0.78740157480314965" bottom="0.78740157480314965" header="0" footer="0"/>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view="pageBreakPreview" topLeftCell="A28" zoomScaleSheetLayoutView="100" workbookViewId="0">
      <selection activeCell="A35" sqref="A35:A38"/>
    </sheetView>
  </sheetViews>
  <sheetFormatPr defaultRowHeight="15" x14ac:dyDescent="0.25"/>
  <cols>
    <col min="1" max="1" width="8.7109375" style="1" customWidth="1"/>
    <col min="2" max="2" width="65.140625" style="1" customWidth="1"/>
    <col min="3" max="4" width="16.7109375" style="1" customWidth="1"/>
    <col min="5" max="5" width="22.5703125" style="1" customWidth="1"/>
    <col min="6" max="6" width="9.140625" style="1" customWidth="1"/>
    <col min="7" max="16384" width="9.140625" style="1"/>
  </cols>
  <sheetData>
    <row r="1" spans="1:7" ht="24" customHeight="1" x14ac:dyDescent="0.45">
      <c r="A1" s="111" t="s">
        <v>0</v>
      </c>
      <c r="B1" s="111"/>
      <c r="C1" s="111"/>
      <c r="D1" s="111"/>
      <c r="E1" s="13"/>
    </row>
    <row r="2" spans="1:7" ht="22.5" hidden="1" x14ac:dyDescent="0.45">
      <c r="A2" s="75"/>
      <c r="B2" s="75"/>
      <c r="C2" s="75"/>
      <c r="D2" s="75"/>
      <c r="E2" s="13"/>
    </row>
    <row r="3" spans="1:7" ht="22.5" hidden="1" x14ac:dyDescent="0.45">
      <c r="A3" s="75"/>
      <c r="B3" s="75"/>
      <c r="C3" s="75"/>
      <c r="D3" s="75"/>
      <c r="E3" s="13"/>
    </row>
    <row r="4" spans="1:7" ht="24" customHeight="1" x14ac:dyDescent="0.25">
      <c r="A4" s="112" t="s">
        <v>1</v>
      </c>
      <c r="B4" s="112"/>
      <c r="C4" s="112"/>
      <c r="D4" s="112"/>
      <c r="E4" s="13"/>
    </row>
    <row r="5" spans="1:7" ht="24" customHeight="1" x14ac:dyDescent="0.25">
      <c r="A5" s="110" t="s">
        <v>64</v>
      </c>
      <c r="B5" s="110"/>
      <c r="C5" s="110"/>
      <c r="D5" s="110"/>
      <c r="E5" s="13"/>
    </row>
    <row r="6" spans="1:7" ht="24" customHeight="1" x14ac:dyDescent="0.25">
      <c r="A6" s="113" t="s">
        <v>2</v>
      </c>
      <c r="B6" s="113"/>
      <c r="C6" s="114" t="s">
        <v>3</v>
      </c>
      <c r="D6" s="114"/>
      <c r="E6" s="22"/>
      <c r="F6" s="2"/>
    </row>
    <row r="7" spans="1:7" ht="15.75" x14ac:dyDescent="0.25">
      <c r="A7" s="119" t="s">
        <v>65</v>
      </c>
      <c r="B7" s="120"/>
      <c r="C7" s="120"/>
      <c r="D7" s="121"/>
      <c r="E7" s="13"/>
    </row>
    <row r="8" spans="1:7" ht="15.75" x14ac:dyDescent="0.25">
      <c r="A8" s="117" t="s">
        <v>66</v>
      </c>
      <c r="B8" s="115" t="s">
        <v>5</v>
      </c>
      <c r="C8" s="108" t="s">
        <v>6</v>
      </c>
      <c r="D8" s="108"/>
    </row>
    <row r="9" spans="1:7" ht="15.75" x14ac:dyDescent="0.25">
      <c r="A9" s="118"/>
      <c r="B9" s="116"/>
      <c r="C9" s="26" t="s">
        <v>7</v>
      </c>
      <c r="D9" s="26" t="s">
        <v>8</v>
      </c>
    </row>
    <row r="10" spans="1:7" ht="19.5" customHeight="1" x14ac:dyDescent="0.25">
      <c r="A10" s="18">
        <v>1</v>
      </c>
      <c r="B10" s="14" t="s">
        <v>9</v>
      </c>
      <c r="C10" s="28"/>
      <c r="D10" s="29"/>
      <c r="G10" s="1" t="s">
        <v>67</v>
      </c>
    </row>
    <row r="11" spans="1:7" ht="19.5" customHeight="1" x14ac:dyDescent="0.25">
      <c r="A11" s="36" t="s">
        <v>10</v>
      </c>
      <c r="B11" s="10" t="s">
        <v>11</v>
      </c>
      <c r="C11" s="20">
        <f>SUM(C12:C14)</f>
        <v>2192606</v>
      </c>
      <c r="D11" s="20">
        <f>SUM(D12:D14)</f>
        <v>3805361.8400000003</v>
      </c>
    </row>
    <row r="12" spans="1:7" ht="19.5" customHeight="1" x14ac:dyDescent="0.25">
      <c r="A12" s="37" t="s">
        <v>12</v>
      </c>
      <c r="B12" s="6" t="s">
        <v>13</v>
      </c>
      <c r="C12" s="21">
        <v>2075928</v>
      </c>
      <c r="D12" s="21">
        <v>3333319.73</v>
      </c>
    </row>
    <row r="13" spans="1:7" ht="19.5" customHeight="1" x14ac:dyDescent="0.25">
      <c r="A13" s="37" t="s">
        <v>14</v>
      </c>
      <c r="B13" s="6" t="s">
        <v>15</v>
      </c>
      <c r="C13" s="21">
        <v>56721</v>
      </c>
      <c r="D13" s="21">
        <v>244573.66</v>
      </c>
    </row>
    <row r="14" spans="1:7" ht="19.5" customHeight="1" x14ac:dyDescent="0.25">
      <c r="A14" s="37" t="s">
        <v>16</v>
      </c>
      <c r="B14" s="6" t="s">
        <v>17</v>
      </c>
      <c r="C14" s="21">
        <v>59957</v>
      </c>
      <c r="D14" s="21">
        <v>227468.45</v>
      </c>
    </row>
    <row r="15" spans="1:7" ht="27" customHeight="1" x14ac:dyDescent="0.25">
      <c r="A15" s="34" t="s">
        <v>18</v>
      </c>
      <c r="B15" s="16" t="s">
        <v>19</v>
      </c>
      <c r="C15" s="20">
        <f>SUM(C16:C20)</f>
        <v>630738</v>
      </c>
      <c r="D15" s="20">
        <f>SUM(D16:D20)</f>
        <v>2613413.54</v>
      </c>
      <c r="E15" s="5"/>
    </row>
    <row r="16" spans="1:7" ht="19.5" customHeight="1" x14ac:dyDescent="0.25">
      <c r="A16" s="37" t="s">
        <v>20</v>
      </c>
      <c r="B16" s="7" t="s">
        <v>21</v>
      </c>
      <c r="C16" s="21">
        <v>109241</v>
      </c>
      <c r="D16" s="21">
        <v>696082.08</v>
      </c>
    </row>
    <row r="17" spans="1:4" ht="19.5" customHeight="1" x14ac:dyDescent="0.25">
      <c r="A17" s="37" t="s">
        <v>22</v>
      </c>
      <c r="B17" s="7" t="s">
        <v>23</v>
      </c>
      <c r="C17" s="21">
        <v>199216</v>
      </c>
      <c r="D17" s="21">
        <v>862422.34</v>
      </c>
    </row>
    <row r="18" spans="1:4" ht="17.25" customHeight="1" x14ac:dyDescent="0.25">
      <c r="A18" s="37" t="s">
        <v>24</v>
      </c>
      <c r="B18" s="7" t="s">
        <v>25</v>
      </c>
      <c r="C18" s="21">
        <v>32751</v>
      </c>
      <c r="D18" s="21">
        <v>677729.92</v>
      </c>
    </row>
    <row r="19" spans="1:4" ht="19.5" customHeight="1" x14ac:dyDescent="0.25">
      <c r="A19" s="37" t="s">
        <v>26</v>
      </c>
      <c r="B19" s="6" t="s">
        <v>27</v>
      </c>
      <c r="C19" s="21">
        <v>15053</v>
      </c>
      <c r="D19" s="21">
        <v>90467.96</v>
      </c>
    </row>
    <row r="20" spans="1:4" ht="19.5" customHeight="1" x14ac:dyDescent="0.25">
      <c r="A20" s="37" t="s">
        <v>28</v>
      </c>
      <c r="B20" s="6" t="s">
        <v>29</v>
      </c>
      <c r="C20" s="21">
        <v>274477</v>
      </c>
      <c r="D20" s="21">
        <v>286711.24</v>
      </c>
    </row>
    <row r="21" spans="1:4" ht="19.5" customHeight="1" x14ac:dyDescent="0.25">
      <c r="A21" s="34" t="s">
        <v>30</v>
      </c>
      <c r="B21" s="10" t="s">
        <v>31</v>
      </c>
      <c r="C21" s="21">
        <v>4130</v>
      </c>
      <c r="D21" s="21">
        <v>101255.15</v>
      </c>
    </row>
    <row r="22" spans="1:4" ht="19.5" customHeight="1" x14ac:dyDescent="0.25">
      <c r="A22" s="34" t="s">
        <v>32</v>
      </c>
      <c r="B22" s="10" t="s">
        <v>33</v>
      </c>
      <c r="C22" s="21">
        <v>32575</v>
      </c>
      <c r="D22" s="21">
        <v>108426.08</v>
      </c>
    </row>
    <row r="23" spans="1:4" ht="19.5" customHeight="1" x14ac:dyDescent="0.25">
      <c r="A23" s="34" t="s">
        <v>34</v>
      </c>
      <c r="B23" s="10" t="s">
        <v>35</v>
      </c>
      <c r="C23" s="21">
        <v>78512</v>
      </c>
      <c r="D23" s="21">
        <v>719336.74</v>
      </c>
    </row>
    <row r="24" spans="1:4" ht="19.5" customHeight="1" x14ac:dyDescent="0.25">
      <c r="A24" s="34" t="s">
        <v>36</v>
      </c>
      <c r="B24" s="10" t="s">
        <v>37</v>
      </c>
      <c r="C24" s="21">
        <v>8652</v>
      </c>
      <c r="D24" s="21">
        <v>18440.09</v>
      </c>
    </row>
    <row r="25" spans="1:4" ht="19.5" customHeight="1" x14ac:dyDescent="0.25">
      <c r="A25" s="34" t="s">
        <v>38</v>
      </c>
      <c r="B25" s="10" t="s">
        <v>39</v>
      </c>
      <c r="C25" s="21">
        <v>6441</v>
      </c>
      <c r="D25" s="21">
        <v>22734.23</v>
      </c>
    </row>
    <row r="26" spans="1:4" ht="19.5" customHeight="1" x14ac:dyDescent="0.25">
      <c r="A26" s="34" t="s">
        <v>40</v>
      </c>
      <c r="B26" s="10" t="s">
        <v>41</v>
      </c>
      <c r="C26" s="21">
        <v>145570</v>
      </c>
      <c r="D26" s="21">
        <v>291537.43</v>
      </c>
    </row>
    <row r="27" spans="1:4" ht="19.5" customHeight="1" x14ac:dyDescent="0.25">
      <c r="A27" s="39">
        <v>2</v>
      </c>
      <c r="B27" s="40" t="s">
        <v>68</v>
      </c>
      <c r="C27" s="38">
        <f>C11+C15+C21+C22+C23+C24+C25+C26</f>
        <v>3099224</v>
      </c>
      <c r="D27" s="38">
        <f>D11+D15+D21+D22+D23+D24+D25+D26</f>
        <v>7680505.1000000015</v>
      </c>
    </row>
    <row r="28" spans="1:4" ht="19.5" customHeight="1" x14ac:dyDescent="0.25">
      <c r="A28" s="18">
        <v>3</v>
      </c>
      <c r="B28" s="15" t="s">
        <v>43</v>
      </c>
      <c r="C28" s="21">
        <v>3692662</v>
      </c>
      <c r="D28" s="21">
        <v>792597.9</v>
      </c>
    </row>
    <row r="29" spans="1:4" ht="19.5" customHeight="1" x14ac:dyDescent="0.25">
      <c r="A29" s="18">
        <v>4</v>
      </c>
      <c r="B29" s="14" t="s">
        <v>44</v>
      </c>
      <c r="C29" s="28"/>
      <c r="D29" s="29"/>
    </row>
    <row r="30" spans="1:4" ht="18" customHeight="1" x14ac:dyDescent="0.25">
      <c r="A30" s="34" t="s">
        <v>45</v>
      </c>
      <c r="B30" s="10" t="s">
        <v>46</v>
      </c>
      <c r="C30" s="21">
        <v>1679</v>
      </c>
      <c r="D30" s="21">
        <v>46918.436000000002</v>
      </c>
    </row>
    <row r="31" spans="1:4" ht="31.5" hidden="1" x14ac:dyDescent="0.25">
      <c r="A31" s="34" t="s">
        <v>47</v>
      </c>
      <c r="B31" s="31" t="s">
        <v>48</v>
      </c>
      <c r="C31" s="20">
        <f>SUM(C32:C34)</f>
        <v>0</v>
      </c>
      <c r="D31" s="20">
        <f>SUM(D32:D34)</f>
        <v>0</v>
      </c>
    </row>
    <row r="32" spans="1:4" ht="15.75" hidden="1" x14ac:dyDescent="0.25">
      <c r="A32" s="35" t="s">
        <v>49</v>
      </c>
      <c r="B32" s="6" t="s">
        <v>50</v>
      </c>
      <c r="C32" s="21">
        <v>0</v>
      </c>
      <c r="D32" s="21">
        <v>0</v>
      </c>
    </row>
    <row r="33" spans="1:10" ht="15.75" hidden="1" x14ac:dyDescent="0.25">
      <c r="A33" s="35" t="s">
        <v>51</v>
      </c>
      <c r="B33" s="6" t="s">
        <v>52</v>
      </c>
      <c r="C33" s="21">
        <v>0</v>
      </c>
      <c r="D33" s="21">
        <v>0</v>
      </c>
    </row>
    <row r="34" spans="1:10" ht="15.75" hidden="1" x14ac:dyDescent="0.25">
      <c r="A34" s="35" t="s">
        <v>53</v>
      </c>
      <c r="B34" s="6" t="s">
        <v>54</v>
      </c>
      <c r="C34" s="21">
        <v>0</v>
      </c>
      <c r="D34" s="21">
        <v>0</v>
      </c>
    </row>
    <row r="35" spans="1:10" ht="19.5" customHeight="1" x14ac:dyDescent="0.25">
      <c r="A35" s="34" t="s">
        <v>47</v>
      </c>
      <c r="B35" s="10" t="s">
        <v>33</v>
      </c>
      <c r="C35" s="21">
        <v>5543</v>
      </c>
      <c r="D35" s="21">
        <v>11733.151</v>
      </c>
    </row>
    <row r="36" spans="1:10" ht="19.5" customHeight="1" x14ac:dyDescent="0.25">
      <c r="A36" s="34" t="s">
        <v>55</v>
      </c>
      <c r="B36" s="10" t="s">
        <v>56</v>
      </c>
      <c r="C36" s="21">
        <v>10778</v>
      </c>
      <c r="D36" s="21">
        <v>275051.6985</v>
      </c>
    </row>
    <row r="37" spans="1:10" ht="19.5" customHeight="1" x14ac:dyDescent="0.25">
      <c r="A37" s="34" t="s">
        <v>57</v>
      </c>
      <c r="B37" s="10" t="s">
        <v>58</v>
      </c>
      <c r="C37" s="21">
        <v>57073</v>
      </c>
      <c r="D37" s="21">
        <v>504990.44949999999</v>
      </c>
    </row>
    <row r="38" spans="1:10" ht="19.5" customHeight="1" x14ac:dyDescent="0.25">
      <c r="A38" s="34" t="s">
        <v>59</v>
      </c>
      <c r="B38" s="10" t="s">
        <v>41</v>
      </c>
      <c r="C38" s="21">
        <v>86113</v>
      </c>
      <c r="D38" s="21">
        <v>2856259.554</v>
      </c>
    </row>
    <row r="39" spans="1:10" ht="19.5" customHeight="1" x14ac:dyDescent="0.25">
      <c r="A39" s="39">
        <v>5</v>
      </c>
      <c r="B39" s="40" t="s">
        <v>69</v>
      </c>
      <c r="C39" s="38">
        <f>C30+C31+C35+C36+C37+C38</f>
        <v>161186</v>
      </c>
      <c r="D39" s="38">
        <f>D30+D31+D35+D36+D37+D38</f>
        <v>3694953.2889999999</v>
      </c>
    </row>
    <row r="40" spans="1:10" s="4" customFormat="1" ht="19.5" customHeight="1" x14ac:dyDescent="0.2">
      <c r="A40" s="43"/>
      <c r="B40" s="42" t="s">
        <v>61</v>
      </c>
      <c r="C40" s="44">
        <f>C27+C39</f>
        <v>3260410</v>
      </c>
      <c r="D40" s="44">
        <f>D27+D39</f>
        <v>11375458.389000002</v>
      </c>
    </row>
    <row r="41" spans="1:10" x14ac:dyDescent="0.25">
      <c r="A41" s="27" t="s">
        <v>62</v>
      </c>
    </row>
    <row r="43" spans="1:10" ht="39" customHeight="1" x14ac:dyDescent="0.25">
      <c r="A43" s="109"/>
      <c r="B43" s="109"/>
      <c r="C43" s="109"/>
      <c r="D43" s="109"/>
      <c r="E43" s="109"/>
      <c r="F43" s="3"/>
      <c r="G43" s="3"/>
      <c r="H43" s="3"/>
      <c r="I43" s="3"/>
      <c r="J43" s="4"/>
    </row>
    <row r="44" spans="1:10" x14ac:dyDescent="0.25">
      <c r="A44" s="3"/>
      <c r="B44" s="3"/>
      <c r="C44" s="3"/>
      <c r="D44" s="3"/>
      <c r="E44" s="3"/>
      <c r="F44" s="3"/>
      <c r="G44" s="3"/>
      <c r="H44" s="3"/>
      <c r="I44" s="3"/>
      <c r="J44" s="4"/>
    </row>
  </sheetData>
  <mergeCells count="10">
    <mergeCell ref="C8:D8"/>
    <mergeCell ref="A43:E43"/>
    <mergeCell ref="A1:D1"/>
    <mergeCell ref="A4:D4"/>
    <mergeCell ref="A7:D7"/>
    <mergeCell ref="A5:D5"/>
    <mergeCell ref="C6:D6"/>
    <mergeCell ref="A6:B6"/>
    <mergeCell ref="A8:A9"/>
    <mergeCell ref="B8:B9"/>
  </mergeCells>
  <printOptions horizontalCentered="1" verticalCentered="1"/>
  <pageMargins left="0.78740157480314965" right="0.78740157480314965" top="0.78740157480314965" bottom="0.78740157480314965" header="0" footer="0"/>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view="pageBreakPreview" topLeftCell="A19" zoomScaleSheetLayoutView="100" workbookViewId="0">
      <selection activeCell="A35" sqref="A35:A38"/>
    </sheetView>
  </sheetViews>
  <sheetFormatPr defaultRowHeight="15" x14ac:dyDescent="0.25"/>
  <cols>
    <col min="1" max="1" width="8.7109375" style="1" customWidth="1"/>
    <col min="2" max="2" width="65.140625" style="1" customWidth="1"/>
    <col min="3" max="4" width="16.7109375" style="1" customWidth="1"/>
    <col min="5" max="5" width="22.5703125" style="1" customWidth="1"/>
    <col min="6" max="6" width="9.140625" style="1" customWidth="1"/>
    <col min="7" max="16384" width="9.140625" style="1"/>
  </cols>
  <sheetData>
    <row r="1" spans="1:6" ht="22.5" x14ac:dyDescent="0.45">
      <c r="A1" s="111" t="s">
        <v>0</v>
      </c>
      <c r="B1" s="111"/>
      <c r="C1" s="111"/>
      <c r="D1" s="111"/>
      <c r="E1" s="13"/>
    </row>
    <row r="2" spans="1:6" ht="22.5" hidden="1" x14ac:dyDescent="0.45">
      <c r="A2" s="75"/>
      <c r="B2" s="75"/>
      <c r="C2" s="75"/>
      <c r="D2" s="75"/>
      <c r="E2" s="13"/>
    </row>
    <row r="3" spans="1:6" ht="22.5" hidden="1" x14ac:dyDescent="0.45">
      <c r="A3" s="75"/>
      <c r="B3" s="75"/>
      <c r="C3" s="75"/>
      <c r="D3" s="75"/>
      <c r="E3" s="13"/>
    </row>
    <row r="4" spans="1:6" ht="24" customHeight="1" x14ac:dyDescent="0.25">
      <c r="A4" s="112" t="s">
        <v>1</v>
      </c>
      <c r="B4" s="112"/>
      <c r="C4" s="112"/>
      <c r="D4" s="112"/>
      <c r="E4" s="13"/>
    </row>
    <row r="5" spans="1:6" ht="24" customHeight="1" x14ac:dyDescent="0.25">
      <c r="A5" s="110" t="s">
        <v>64</v>
      </c>
      <c r="B5" s="110"/>
      <c r="C5" s="110"/>
      <c r="D5" s="110"/>
      <c r="E5" s="13"/>
    </row>
    <row r="6" spans="1:6" ht="24" customHeight="1" x14ac:dyDescent="0.25">
      <c r="A6" s="113" t="s">
        <v>2</v>
      </c>
      <c r="B6" s="113"/>
      <c r="C6" s="114" t="s">
        <v>3</v>
      </c>
      <c r="D6" s="114"/>
      <c r="E6" s="22"/>
      <c r="F6" s="2"/>
    </row>
    <row r="7" spans="1:6" ht="15.75" x14ac:dyDescent="0.25">
      <c r="A7" s="119" t="s">
        <v>70</v>
      </c>
      <c r="B7" s="120"/>
      <c r="C7" s="120"/>
      <c r="D7" s="121"/>
      <c r="E7" s="13"/>
    </row>
    <row r="8" spans="1:6" ht="15.75" x14ac:dyDescent="0.25">
      <c r="A8" s="117" t="s">
        <v>66</v>
      </c>
      <c r="B8" s="115" t="s">
        <v>5</v>
      </c>
      <c r="C8" s="108" t="s">
        <v>6</v>
      </c>
      <c r="D8" s="108"/>
    </row>
    <row r="9" spans="1:6" ht="15.75" x14ac:dyDescent="0.25">
      <c r="A9" s="118"/>
      <c r="B9" s="116"/>
      <c r="C9" s="26" t="s">
        <v>7</v>
      </c>
      <c r="D9" s="26" t="s">
        <v>8</v>
      </c>
    </row>
    <row r="10" spans="1:6" ht="19.5" customHeight="1" x14ac:dyDescent="0.25">
      <c r="A10" s="18">
        <v>1</v>
      </c>
      <c r="B10" s="14" t="s">
        <v>9</v>
      </c>
      <c r="C10" s="28"/>
      <c r="D10" s="29"/>
    </row>
    <row r="11" spans="1:6" ht="19.5" customHeight="1" x14ac:dyDescent="0.25">
      <c r="A11" s="36" t="s">
        <v>10</v>
      </c>
      <c r="B11" s="10" t="s">
        <v>11</v>
      </c>
      <c r="C11" s="20">
        <f>SUM(C12:C14)</f>
        <v>264362</v>
      </c>
      <c r="D11" s="20">
        <f>SUM(D12:D14)</f>
        <v>789080.92</v>
      </c>
    </row>
    <row r="12" spans="1:6" ht="19.5" customHeight="1" x14ac:dyDescent="0.25">
      <c r="A12" s="37" t="s">
        <v>12</v>
      </c>
      <c r="B12" s="6" t="s">
        <v>13</v>
      </c>
      <c r="C12" s="21">
        <v>226300</v>
      </c>
      <c r="D12" s="21">
        <v>640573.21</v>
      </c>
    </row>
    <row r="13" spans="1:6" ht="19.5" customHeight="1" x14ac:dyDescent="0.25">
      <c r="A13" s="37" t="s">
        <v>14</v>
      </c>
      <c r="B13" s="6" t="s">
        <v>15</v>
      </c>
      <c r="C13" s="21">
        <v>19210</v>
      </c>
      <c r="D13" s="21">
        <v>79923.820000000007</v>
      </c>
    </row>
    <row r="14" spans="1:6" ht="19.5" customHeight="1" x14ac:dyDescent="0.25">
      <c r="A14" s="37" t="s">
        <v>16</v>
      </c>
      <c r="B14" s="6" t="s">
        <v>17</v>
      </c>
      <c r="C14" s="21">
        <v>18852</v>
      </c>
      <c r="D14" s="21">
        <v>68583.89</v>
      </c>
    </row>
    <row r="15" spans="1:6" ht="28.5" customHeight="1" x14ac:dyDescent="0.25">
      <c r="A15" s="34" t="s">
        <v>18</v>
      </c>
      <c r="B15" s="16" t="s">
        <v>19</v>
      </c>
      <c r="C15" s="20">
        <f>SUM(C16:C20)</f>
        <v>346434</v>
      </c>
      <c r="D15" s="20">
        <f>SUM(D16:D20)</f>
        <v>1085943.17</v>
      </c>
      <c r="E15" s="5"/>
    </row>
    <row r="16" spans="1:6" ht="19.5" customHeight="1" x14ac:dyDescent="0.25">
      <c r="A16" s="37" t="s">
        <v>20</v>
      </c>
      <c r="B16" s="7" t="s">
        <v>21</v>
      </c>
      <c r="C16" s="21">
        <v>37500</v>
      </c>
      <c r="D16" s="21">
        <v>271338.65000000002</v>
      </c>
    </row>
    <row r="17" spans="1:4" ht="19.5" customHeight="1" x14ac:dyDescent="0.25">
      <c r="A17" s="37" t="s">
        <v>22</v>
      </c>
      <c r="B17" s="7" t="s">
        <v>23</v>
      </c>
      <c r="C17" s="21">
        <v>67908</v>
      </c>
      <c r="D17" s="21">
        <v>345901.05</v>
      </c>
    </row>
    <row r="18" spans="1:4" ht="19.5" customHeight="1" x14ac:dyDescent="0.25">
      <c r="A18" s="37" t="s">
        <v>24</v>
      </c>
      <c r="B18" s="7" t="s">
        <v>25</v>
      </c>
      <c r="C18" s="21">
        <v>7251</v>
      </c>
      <c r="D18" s="21">
        <v>271536.51</v>
      </c>
    </row>
    <row r="19" spans="1:4" ht="19.5" customHeight="1" x14ac:dyDescent="0.25">
      <c r="A19" s="37" t="s">
        <v>26</v>
      </c>
      <c r="B19" s="6" t="s">
        <v>27</v>
      </c>
      <c r="C19" s="21">
        <v>3187</v>
      </c>
      <c r="D19" s="21">
        <v>25841.88</v>
      </c>
    </row>
    <row r="20" spans="1:4" ht="19.5" customHeight="1" x14ac:dyDescent="0.25">
      <c r="A20" s="37" t="s">
        <v>28</v>
      </c>
      <c r="B20" s="6" t="s">
        <v>29</v>
      </c>
      <c r="C20" s="21">
        <v>230588</v>
      </c>
      <c r="D20" s="21">
        <v>171325.08</v>
      </c>
    </row>
    <row r="21" spans="1:4" ht="19.5" customHeight="1" x14ac:dyDescent="0.25">
      <c r="A21" s="34" t="s">
        <v>30</v>
      </c>
      <c r="B21" s="10" t="s">
        <v>31</v>
      </c>
      <c r="C21" s="21">
        <v>1177</v>
      </c>
      <c r="D21" s="21">
        <v>30451.919999999998</v>
      </c>
    </row>
    <row r="22" spans="1:4" ht="19.5" customHeight="1" x14ac:dyDescent="0.25">
      <c r="A22" s="34" t="s">
        <v>32</v>
      </c>
      <c r="B22" s="10" t="s">
        <v>33</v>
      </c>
      <c r="C22" s="21">
        <v>6010</v>
      </c>
      <c r="D22" s="21">
        <v>24727.86</v>
      </c>
    </row>
    <row r="23" spans="1:4" ht="19.5" customHeight="1" x14ac:dyDescent="0.25">
      <c r="A23" s="34" t="s">
        <v>34</v>
      </c>
      <c r="B23" s="10" t="s">
        <v>35</v>
      </c>
      <c r="C23" s="21">
        <v>20388</v>
      </c>
      <c r="D23" s="21">
        <v>242766.86</v>
      </c>
    </row>
    <row r="24" spans="1:4" ht="19.5" customHeight="1" x14ac:dyDescent="0.25">
      <c r="A24" s="34" t="s">
        <v>36</v>
      </c>
      <c r="B24" s="10" t="s">
        <v>37</v>
      </c>
      <c r="C24" s="21">
        <v>1551</v>
      </c>
      <c r="D24" s="21">
        <v>4379.83</v>
      </c>
    </row>
    <row r="25" spans="1:4" ht="19.5" customHeight="1" x14ac:dyDescent="0.25">
      <c r="A25" s="34" t="s">
        <v>38</v>
      </c>
      <c r="B25" s="10" t="s">
        <v>39</v>
      </c>
      <c r="C25" s="21">
        <v>1076</v>
      </c>
      <c r="D25" s="21">
        <v>3029.45</v>
      </c>
    </row>
    <row r="26" spans="1:4" ht="19.5" customHeight="1" x14ac:dyDescent="0.25">
      <c r="A26" s="34" t="s">
        <v>40</v>
      </c>
      <c r="B26" s="10" t="s">
        <v>41</v>
      </c>
      <c r="C26" s="21">
        <v>39369</v>
      </c>
      <c r="D26" s="21">
        <v>65057.69</v>
      </c>
    </row>
    <row r="27" spans="1:4" ht="19.5" customHeight="1" x14ac:dyDescent="0.25">
      <c r="A27" s="39">
        <v>2</v>
      </c>
      <c r="B27" s="40" t="s">
        <v>68</v>
      </c>
      <c r="C27" s="38">
        <f>C11+C15+C21+C22+C23+C24+C25+C26</f>
        <v>680367</v>
      </c>
      <c r="D27" s="38">
        <f>D11+D15+D21+D22+D23+D24+D25+D26</f>
        <v>2245437.7000000002</v>
      </c>
    </row>
    <row r="28" spans="1:4" ht="19.5" customHeight="1" x14ac:dyDescent="0.25">
      <c r="A28" s="18">
        <v>3</v>
      </c>
      <c r="B28" s="15" t="s">
        <v>43</v>
      </c>
      <c r="C28" s="21">
        <v>729252</v>
      </c>
      <c r="D28" s="21">
        <v>229713.95</v>
      </c>
    </row>
    <row r="29" spans="1:4" ht="19.5" customHeight="1" x14ac:dyDescent="0.25">
      <c r="A29" s="18">
        <v>4</v>
      </c>
      <c r="B29" s="14" t="s">
        <v>44</v>
      </c>
      <c r="C29" s="28"/>
      <c r="D29" s="29"/>
    </row>
    <row r="30" spans="1:4" ht="18.75" customHeight="1" x14ac:dyDescent="0.25">
      <c r="A30" s="34" t="s">
        <v>45</v>
      </c>
      <c r="B30" s="10" t="s">
        <v>46</v>
      </c>
      <c r="C30" s="21">
        <v>95</v>
      </c>
      <c r="D30" s="21">
        <v>375.79700000000003</v>
      </c>
    </row>
    <row r="31" spans="1:4" ht="31.5" hidden="1" x14ac:dyDescent="0.25">
      <c r="A31" s="34" t="s">
        <v>47</v>
      </c>
      <c r="B31" s="31" t="s">
        <v>48</v>
      </c>
      <c r="C31" s="20">
        <f>SUM(C32:C34)</f>
        <v>0</v>
      </c>
      <c r="D31" s="20">
        <f>SUM(D32:D34)</f>
        <v>0</v>
      </c>
    </row>
    <row r="32" spans="1:4" ht="15.75" hidden="1" x14ac:dyDescent="0.25">
      <c r="A32" s="35" t="s">
        <v>49</v>
      </c>
      <c r="B32" s="6" t="s">
        <v>50</v>
      </c>
      <c r="C32" s="21">
        <v>0</v>
      </c>
      <c r="D32" s="21">
        <v>0</v>
      </c>
    </row>
    <row r="33" spans="1:10" ht="15.75" hidden="1" x14ac:dyDescent="0.25">
      <c r="A33" s="35" t="s">
        <v>51</v>
      </c>
      <c r="B33" s="6" t="s">
        <v>52</v>
      </c>
      <c r="C33" s="21">
        <v>0</v>
      </c>
      <c r="D33" s="21">
        <v>0</v>
      </c>
    </row>
    <row r="34" spans="1:10" ht="15.75" hidden="1" x14ac:dyDescent="0.25">
      <c r="A34" s="35" t="s">
        <v>53</v>
      </c>
      <c r="B34" s="6" t="s">
        <v>54</v>
      </c>
      <c r="C34" s="21">
        <v>0</v>
      </c>
      <c r="D34" s="21">
        <v>0</v>
      </c>
    </row>
    <row r="35" spans="1:10" ht="19.5" customHeight="1" x14ac:dyDescent="0.25">
      <c r="A35" s="34" t="s">
        <v>47</v>
      </c>
      <c r="B35" s="10" t="s">
        <v>33</v>
      </c>
      <c r="C35" s="21">
        <v>90</v>
      </c>
      <c r="D35" s="21">
        <v>357.995</v>
      </c>
    </row>
    <row r="36" spans="1:10" ht="19.5" customHeight="1" x14ac:dyDescent="0.25">
      <c r="A36" s="34" t="s">
        <v>55</v>
      </c>
      <c r="B36" s="10" t="s">
        <v>56</v>
      </c>
      <c r="C36" s="21">
        <v>29906</v>
      </c>
      <c r="D36" s="21">
        <v>937471.51300000004</v>
      </c>
    </row>
    <row r="37" spans="1:10" ht="19.5" customHeight="1" x14ac:dyDescent="0.25">
      <c r="A37" s="34" t="s">
        <v>57</v>
      </c>
      <c r="B37" s="10" t="s">
        <v>58</v>
      </c>
      <c r="C37" s="21">
        <v>63440</v>
      </c>
      <c r="D37" s="21">
        <v>178549.4485</v>
      </c>
    </row>
    <row r="38" spans="1:10" ht="19.5" customHeight="1" x14ac:dyDescent="0.25">
      <c r="A38" s="34" t="s">
        <v>59</v>
      </c>
      <c r="B38" s="10" t="s">
        <v>41</v>
      </c>
      <c r="C38" s="21">
        <v>678110</v>
      </c>
      <c r="D38" s="21">
        <v>12873626.3095</v>
      </c>
    </row>
    <row r="39" spans="1:10" ht="19.5" customHeight="1" x14ac:dyDescent="0.25">
      <c r="A39" s="39">
        <v>5</v>
      </c>
      <c r="B39" s="40" t="s">
        <v>69</v>
      </c>
      <c r="C39" s="38">
        <f>C30+C31+C35+C36+C37+C38</f>
        <v>771641</v>
      </c>
      <c r="D39" s="38">
        <f>D30+D31+D35+D36+D37+D38</f>
        <v>13990381.062999999</v>
      </c>
    </row>
    <row r="40" spans="1:10" s="4" customFormat="1" ht="19.5" customHeight="1" x14ac:dyDescent="0.2">
      <c r="A40" s="43"/>
      <c r="B40" s="42" t="s">
        <v>61</v>
      </c>
      <c r="C40" s="44">
        <f>C27+C39</f>
        <v>1452008</v>
      </c>
      <c r="D40" s="44">
        <f>D27+D39</f>
        <v>16235818.763</v>
      </c>
    </row>
    <row r="41" spans="1:10" x14ac:dyDescent="0.25">
      <c r="A41" s="27" t="s">
        <v>62</v>
      </c>
    </row>
    <row r="43" spans="1:10" ht="39" customHeight="1" x14ac:dyDescent="0.25">
      <c r="A43" s="109"/>
      <c r="B43" s="109"/>
      <c r="C43" s="109"/>
      <c r="D43" s="109"/>
      <c r="E43" s="109"/>
      <c r="F43" s="3"/>
      <c r="G43" s="3"/>
      <c r="H43" s="3"/>
      <c r="I43" s="3"/>
      <c r="J43" s="4"/>
    </row>
    <row r="44" spans="1:10" x14ac:dyDescent="0.25">
      <c r="A44" s="3"/>
      <c r="B44" s="3"/>
      <c r="C44" s="3"/>
      <c r="D44" s="3"/>
      <c r="E44" s="3"/>
      <c r="F44" s="3"/>
      <c r="G44" s="3"/>
      <c r="H44" s="3"/>
      <c r="I44" s="3"/>
      <c r="J44" s="4"/>
    </row>
  </sheetData>
  <mergeCells count="10">
    <mergeCell ref="C8:D8"/>
    <mergeCell ref="A43:E43"/>
    <mergeCell ref="A1:D1"/>
    <mergeCell ref="A5:D5"/>
    <mergeCell ref="A7:D7"/>
    <mergeCell ref="A4:D4"/>
    <mergeCell ref="A6:B6"/>
    <mergeCell ref="C6:D6"/>
    <mergeCell ref="A8:A9"/>
    <mergeCell ref="B8:B9"/>
  </mergeCells>
  <printOptions horizontalCentered="1" verticalCentered="1"/>
  <pageMargins left="0.78740157480314965" right="0.78740157480314965" top="0.78740157480314965" bottom="0.78740157480314965" header="0" footer="0"/>
  <pageSetup paperSize="9"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view="pageBreakPreview" topLeftCell="A28" zoomScaleSheetLayoutView="100" workbookViewId="0">
      <selection activeCell="A35" sqref="A35:A38"/>
    </sheetView>
  </sheetViews>
  <sheetFormatPr defaultRowHeight="15" x14ac:dyDescent="0.25"/>
  <cols>
    <col min="1" max="1" width="8.7109375" style="1" customWidth="1"/>
    <col min="2" max="2" width="65.140625" style="1" customWidth="1"/>
    <col min="3" max="4" width="16.7109375" style="1" customWidth="1"/>
    <col min="5" max="5" width="22.5703125" style="1" customWidth="1"/>
    <col min="6" max="6" width="9.140625" style="1" customWidth="1"/>
    <col min="7" max="16384" width="9.140625" style="1"/>
  </cols>
  <sheetData>
    <row r="1" spans="1:6" ht="24" customHeight="1" x14ac:dyDescent="0.45">
      <c r="A1" s="111" t="s">
        <v>0</v>
      </c>
      <c r="B1" s="111"/>
      <c r="C1" s="111"/>
      <c r="D1" s="111"/>
      <c r="E1" s="13"/>
    </row>
    <row r="2" spans="1:6" ht="22.5" hidden="1" x14ac:dyDescent="0.45">
      <c r="A2" s="75"/>
      <c r="B2" s="75"/>
      <c r="C2" s="75"/>
      <c r="D2" s="75"/>
      <c r="E2" s="13"/>
    </row>
    <row r="3" spans="1:6" ht="22.5" hidden="1" x14ac:dyDescent="0.45">
      <c r="A3" s="75"/>
      <c r="B3" s="75"/>
      <c r="C3" s="75"/>
      <c r="D3" s="75"/>
      <c r="E3" s="13"/>
    </row>
    <row r="4" spans="1:6" ht="16.5" x14ac:dyDescent="0.25">
      <c r="A4" s="112" t="s">
        <v>1</v>
      </c>
      <c r="B4" s="112"/>
      <c r="C4" s="112"/>
      <c r="D4" s="112"/>
      <c r="E4" s="13"/>
    </row>
    <row r="5" spans="1:6" ht="24" customHeight="1" x14ac:dyDescent="0.25">
      <c r="A5" s="110" t="s">
        <v>64</v>
      </c>
      <c r="B5" s="110"/>
      <c r="C5" s="110"/>
      <c r="D5" s="110"/>
      <c r="E5" s="13"/>
    </row>
    <row r="6" spans="1:6" ht="24" customHeight="1" x14ac:dyDescent="0.25">
      <c r="A6" s="113" t="s">
        <v>2</v>
      </c>
      <c r="B6" s="113"/>
      <c r="C6" s="114" t="s">
        <v>3</v>
      </c>
      <c r="D6" s="114"/>
      <c r="E6" s="22"/>
      <c r="F6" s="2"/>
    </row>
    <row r="7" spans="1:6" ht="15.75" x14ac:dyDescent="0.25">
      <c r="A7" s="119" t="s">
        <v>71</v>
      </c>
      <c r="B7" s="120"/>
      <c r="C7" s="120"/>
      <c r="D7" s="121"/>
      <c r="E7" s="13"/>
    </row>
    <row r="8" spans="1:6" ht="15.75" x14ac:dyDescent="0.25">
      <c r="A8" s="117" t="s">
        <v>66</v>
      </c>
      <c r="B8" s="115" t="s">
        <v>5</v>
      </c>
      <c r="C8" s="108" t="s">
        <v>6</v>
      </c>
      <c r="D8" s="108"/>
    </row>
    <row r="9" spans="1:6" ht="15.75" x14ac:dyDescent="0.25">
      <c r="A9" s="118"/>
      <c r="B9" s="116"/>
      <c r="C9" s="26" t="s">
        <v>7</v>
      </c>
      <c r="D9" s="26" t="s">
        <v>8</v>
      </c>
    </row>
    <row r="10" spans="1:6" ht="19.5" customHeight="1" x14ac:dyDescent="0.25">
      <c r="A10" s="18">
        <v>1</v>
      </c>
      <c r="B10" s="14" t="s">
        <v>9</v>
      </c>
      <c r="C10" s="28"/>
      <c r="D10" s="29"/>
    </row>
    <row r="11" spans="1:6" ht="19.5" customHeight="1" x14ac:dyDescent="0.25">
      <c r="A11" s="36" t="s">
        <v>10</v>
      </c>
      <c r="B11" s="10" t="s">
        <v>11</v>
      </c>
      <c r="C11" s="20">
        <f>SUM(C12:C14)</f>
        <v>444805</v>
      </c>
      <c r="D11" s="20">
        <f>SUM(D12:D14)</f>
        <v>624703.72</v>
      </c>
    </row>
    <row r="12" spans="1:6" ht="19.5" customHeight="1" x14ac:dyDescent="0.25">
      <c r="A12" s="37" t="s">
        <v>12</v>
      </c>
      <c r="B12" s="6" t="s">
        <v>13</v>
      </c>
      <c r="C12" s="21">
        <v>421372</v>
      </c>
      <c r="D12" s="21">
        <v>582798.73</v>
      </c>
    </row>
    <row r="13" spans="1:6" ht="19.5" customHeight="1" x14ac:dyDescent="0.25">
      <c r="A13" s="37" t="s">
        <v>14</v>
      </c>
      <c r="B13" s="6" t="s">
        <v>15</v>
      </c>
      <c r="C13" s="21">
        <v>12415</v>
      </c>
      <c r="D13" s="21">
        <v>25369.63</v>
      </c>
    </row>
    <row r="14" spans="1:6" ht="19.5" customHeight="1" x14ac:dyDescent="0.25">
      <c r="A14" s="37" t="s">
        <v>16</v>
      </c>
      <c r="B14" s="6" t="s">
        <v>17</v>
      </c>
      <c r="C14" s="21">
        <v>11018</v>
      </c>
      <c r="D14" s="21">
        <v>16535.36</v>
      </c>
    </row>
    <row r="15" spans="1:6" ht="27.75" customHeight="1" x14ac:dyDescent="0.25">
      <c r="A15" s="34" t="s">
        <v>18</v>
      </c>
      <c r="B15" s="16" t="s">
        <v>19</v>
      </c>
      <c r="C15" s="20">
        <f>SUM(C16:C20)</f>
        <v>42678</v>
      </c>
      <c r="D15" s="20">
        <f>SUM(D16:D20)</f>
        <v>115329.45</v>
      </c>
      <c r="E15" s="5"/>
    </row>
    <row r="16" spans="1:6" ht="19.5" customHeight="1" x14ac:dyDescent="0.25">
      <c r="A16" s="37" t="s">
        <v>20</v>
      </c>
      <c r="B16" s="7" t="s">
        <v>21</v>
      </c>
      <c r="C16" s="21">
        <v>15184</v>
      </c>
      <c r="D16" s="21">
        <v>30220.49</v>
      </c>
    </row>
    <row r="17" spans="1:4" ht="19.5" customHeight="1" x14ac:dyDescent="0.25">
      <c r="A17" s="37" t="s">
        <v>22</v>
      </c>
      <c r="B17" s="7" t="s">
        <v>23</v>
      </c>
      <c r="C17" s="21">
        <v>12051</v>
      </c>
      <c r="D17" s="21">
        <v>35170.980000000003</v>
      </c>
    </row>
    <row r="18" spans="1:4" ht="19.5" customHeight="1" x14ac:dyDescent="0.25">
      <c r="A18" s="37" t="s">
        <v>24</v>
      </c>
      <c r="B18" s="7" t="s">
        <v>25</v>
      </c>
      <c r="C18" s="21">
        <v>3752</v>
      </c>
      <c r="D18" s="21">
        <v>27008.35</v>
      </c>
    </row>
    <row r="19" spans="1:4" ht="19.5" customHeight="1" x14ac:dyDescent="0.25">
      <c r="A19" s="37" t="s">
        <v>26</v>
      </c>
      <c r="B19" s="6" t="s">
        <v>27</v>
      </c>
      <c r="C19" s="21">
        <v>2690</v>
      </c>
      <c r="D19" s="21">
        <v>4542.1499999999996</v>
      </c>
    </row>
    <row r="20" spans="1:4" ht="19.5" customHeight="1" x14ac:dyDescent="0.25">
      <c r="A20" s="37" t="s">
        <v>28</v>
      </c>
      <c r="B20" s="6" t="s">
        <v>29</v>
      </c>
      <c r="C20" s="21">
        <v>9001</v>
      </c>
      <c r="D20" s="21">
        <v>18387.48</v>
      </c>
    </row>
    <row r="21" spans="1:4" ht="19.5" customHeight="1" x14ac:dyDescent="0.25">
      <c r="A21" s="34" t="s">
        <v>30</v>
      </c>
      <c r="B21" s="10" t="s">
        <v>31</v>
      </c>
      <c r="C21" s="21">
        <v>762</v>
      </c>
      <c r="D21" s="21">
        <v>1166.31</v>
      </c>
    </row>
    <row r="22" spans="1:4" ht="19.5" customHeight="1" x14ac:dyDescent="0.25">
      <c r="A22" s="34" t="s">
        <v>32</v>
      </c>
      <c r="B22" s="10" t="s">
        <v>33</v>
      </c>
      <c r="C22" s="21">
        <v>2489</v>
      </c>
      <c r="D22" s="21">
        <v>7039.75</v>
      </c>
    </row>
    <row r="23" spans="1:4" ht="19.5" customHeight="1" x14ac:dyDescent="0.25">
      <c r="A23" s="34" t="s">
        <v>34</v>
      </c>
      <c r="B23" s="10" t="s">
        <v>35</v>
      </c>
      <c r="C23" s="21">
        <v>7351</v>
      </c>
      <c r="D23" s="21">
        <v>52983.3</v>
      </c>
    </row>
    <row r="24" spans="1:4" ht="19.5" customHeight="1" x14ac:dyDescent="0.25">
      <c r="A24" s="34" t="s">
        <v>36</v>
      </c>
      <c r="B24" s="10" t="s">
        <v>37</v>
      </c>
      <c r="C24" s="21">
        <v>1626</v>
      </c>
      <c r="D24" s="21">
        <v>2365.84</v>
      </c>
    </row>
    <row r="25" spans="1:4" ht="19.5" customHeight="1" x14ac:dyDescent="0.25">
      <c r="A25" s="34" t="s">
        <v>38</v>
      </c>
      <c r="B25" s="10" t="s">
        <v>39</v>
      </c>
      <c r="C25" s="21">
        <v>1048</v>
      </c>
      <c r="D25" s="21">
        <v>2788.08</v>
      </c>
    </row>
    <row r="26" spans="1:4" ht="19.5" customHeight="1" x14ac:dyDescent="0.25">
      <c r="A26" s="34" t="s">
        <v>40</v>
      </c>
      <c r="B26" s="10" t="s">
        <v>41</v>
      </c>
      <c r="C26" s="21">
        <v>22693</v>
      </c>
      <c r="D26" s="21">
        <v>27607.22</v>
      </c>
    </row>
    <row r="27" spans="1:4" ht="19.5" customHeight="1" x14ac:dyDescent="0.25">
      <c r="A27" s="39">
        <v>2</v>
      </c>
      <c r="B27" s="40" t="s">
        <v>68</v>
      </c>
      <c r="C27" s="38">
        <f>C11+C15+C21+C22+C23+C24+C25+C26</f>
        <v>523452</v>
      </c>
      <c r="D27" s="38">
        <f>D11+D15+D21+D22+D23+D24+D25+D26</f>
        <v>833983.66999999993</v>
      </c>
    </row>
    <row r="28" spans="1:4" ht="19.5" customHeight="1" x14ac:dyDescent="0.25">
      <c r="A28" s="18">
        <v>3</v>
      </c>
      <c r="B28" s="15" t="s">
        <v>43</v>
      </c>
      <c r="C28" s="21">
        <v>48814</v>
      </c>
      <c r="D28" s="21">
        <v>67145.820000000007</v>
      </c>
    </row>
    <row r="29" spans="1:4" ht="19.5" customHeight="1" x14ac:dyDescent="0.25">
      <c r="A29" s="18">
        <v>4</v>
      </c>
      <c r="B29" s="14" t="s">
        <v>44</v>
      </c>
      <c r="C29" s="28"/>
      <c r="D29" s="29"/>
    </row>
    <row r="30" spans="1:4" ht="19.5" customHeight="1" x14ac:dyDescent="0.25">
      <c r="A30" s="34" t="s">
        <v>45</v>
      </c>
      <c r="B30" s="10" t="s">
        <v>46</v>
      </c>
      <c r="C30" s="21">
        <v>0</v>
      </c>
      <c r="D30" s="21">
        <v>0</v>
      </c>
    </row>
    <row r="31" spans="1:4" ht="31.5" hidden="1" x14ac:dyDescent="0.25">
      <c r="A31" s="34" t="s">
        <v>47</v>
      </c>
      <c r="B31" s="31" t="s">
        <v>48</v>
      </c>
      <c r="C31" s="20">
        <f>SUM(C32:C34)</f>
        <v>0</v>
      </c>
      <c r="D31" s="20">
        <f>SUM(D32:D34)</f>
        <v>0</v>
      </c>
    </row>
    <row r="32" spans="1:4" ht="15.75" hidden="1" x14ac:dyDescent="0.25">
      <c r="A32" s="35" t="s">
        <v>49</v>
      </c>
      <c r="B32" s="6" t="s">
        <v>50</v>
      </c>
      <c r="C32" s="21">
        <v>0</v>
      </c>
      <c r="D32" s="21">
        <v>0</v>
      </c>
    </row>
    <row r="33" spans="1:10" ht="15.75" hidden="1" x14ac:dyDescent="0.25">
      <c r="A33" s="35" t="s">
        <v>51</v>
      </c>
      <c r="B33" s="6" t="s">
        <v>52</v>
      </c>
      <c r="C33" s="21">
        <v>0</v>
      </c>
      <c r="D33" s="21">
        <v>0</v>
      </c>
    </row>
    <row r="34" spans="1:10" ht="15.75" hidden="1" x14ac:dyDescent="0.25">
      <c r="A34" s="35" t="s">
        <v>53</v>
      </c>
      <c r="B34" s="6" t="s">
        <v>54</v>
      </c>
      <c r="C34" s="21">
        <v>0</v>
      </c>
      <c r="D34" s="21">
        <v>0</v>
      </c>
    </row>
    <row r="35" spans="1:10" ht="19.5" customHeight="1" x14ac:dyDescent="0.25">
      <c r="A35" s="34" t="s">
        <v>47</v>
      </c>
      <c r="B35" s="10" t="s">
        <v>33</v>
      </c>
      <c r="C35" s="21">
        <v>14</v>
      </c>
      <c r="D35" s="21">
        <v>743.14149999999995</v>
      </c>
    </row>
    <row r="36" spans="1:10" ht="19.5" customHeight="1" x14ac:dyDescent="0.25">
      <c r="A36" s="34" t="s">
        <v>55</v>
      </c>
      <c r="B36" s="10" t="s">
        <v>56</v>
      </c>
      <c r="C36" s="21">
        <v>118</v>
      </c>
      <c r="D36" s="21">
        <v>3833.0650000000001</v>
      </c>
    </row>
    <row r="37" spans="1:10" ht="19.5" customHeight="1" x14ac:dyDescent="0.25">
      <c r="A37" s="34" t="s">
        <v>57</v>
      </c>
      <c r="B37" s="10" t="s">
        <v>58</v>
      </c>
      <c r="C37" s="21">
        <v>6382</v>
      </c>
      <c r="D37" s="21">
        <v>11363.540999999999</v>
      </c>
    </row>
    <row r="38" spans="1:10" ht="19.5" customHeight="1" x14ac:dyDescent="0.25">
      <c r="A38" s="34" t="s">
        <v>59</v>
      </c>
      <c r="B38" s="10" t="s">
        <v>41</v>
      </c>
      <c r="C38" s="21">
        <v>7983</v>
      </c>
      <c r="D38" s="21">
        <v>38494.536500000002</v>
      </c>
    </row>
    <row r="39" spans="1:10" ht="19.5" customHeight="1" x14ac:dyDescent="0.25">
      <c r="A39" s="39">
        <v>5</v>
      </c>
      <c r="B39" s="40" t="s">
        <v>69</v>
      </c>
      <c r="C39" s="38">
        <f>C30+C31+C35+C36+C37+C38</f>
        <v>14497</v>
      </c>
      <c r="D39" s="38">
        <f>D30+D31+D35+D36+D37+D38</f>
        <v>54434.284</v>
      </c>
    </row>
    <row r="40" spans="1:10" s="4" customFormat="1" ht="19.5" customHeight="1" x14ac:dyDescent="0.2">
      <c r="A40" s="43"/>
      <c r="B40" s="42" t="s">
        <v>61</v>
      </c>
      <c r="C40" s="44">
        <f>C27+C39</f>
        <v>537949</v>
      </c>
      <c r="D40" s="44">
        <f>D27+D39</f>
        <v>888417.95399999991</v>
      </c>
    </row>
    <row r="41" spans="1:10" x14ac:dyDescent="0.25">
      <c r="A41" s="27" t="s">
        <v>62</v>
      </c>
    </row>
    <row r="43" spans="1:10" ht="39" customHeight="1" x14ac:dyDescent="0.25">
      <c r="A43" s="109"/>
      <c r="B43" s="109"/>
      <c r="C43" s="109"/>
      <c r="D43" s="109"/>
      <c r="E43" s="109"/>
      <c r="F43" s="3"/>
      <c r="G43" s="3"/>
      <c r="H43" s="3"/>
      <c r="I43" s="3"/>
      <c r="J43" s="4"/>
    </row>
    <row r="44" spans="1:10" x14ac:dyDescent="0.25">
      <c r="A44" s="3"/>
      <c r="B44" s="3"/>
      <c r="C44" s="3"/>
      <c r="D44" s="3"/>
      <c r="E44" s="3"/>
      <c r="F44" s="3"/>
      <c r="G44" s="3"/>
      <c r="H44" s="3"/>
      <c r="I44" s="3"/>
      <c r="J44" s="4"/>
    </row>
  </sheetData>
  <mergeCells count="10">
    <mergeCell ref="C8:D8"/>
    <mergeCell ref="A43:E43"/>
    <mergeCell ref="A1:D1"/>
    <mergeCell ref="A5:D5"/>
    <mergeCell ref="A7:D7"/>
    <mergeCell ref="A4:D4"/>
    <mergeCell ref="A6:B6"/>
    <mergeCell ref="C6:D6"/>
    <mergeCell ref="A8:A9"/>
    <mergeCell ref="B8:B9"/>
  </mergeCells>
  <printOptions horizontalCentered="1" verticalCentered="1"/>
  <pageMargins left="0.78740157480314965" right="0.78740157480314965" top="0.78740157480314965" bottom="0.78740157480314965" header="0" footer="0"/>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view="pageBreakPreview" topLeftCell="A22" zoomScaleSheetLayoutView="100" workbookViewId="0">
      <selection activeCell="A35" sqref="A35:A38"/>
    </sheetView>
  </sheetViews>
  <sheetFormatPr defaultRowHeight="15" x14ac:dyDescent="0.25"/>
  <cols>
    <col min="1" max="1" width="8.7109375" style="1" customWidth="1"/>
    <col min="2" max="2" width="65.140625" style="1" customWidth="1"/>
    <col min="3" max="4" width="16.7109375" style="1" customWidth="1"/>
    <col min="5" max="5" width="22.5703125" style="1" customWidth="1"/>
    <col min="6" max="6" width="9.140625" style="1" customWidth="1"/>
    <col min="7" max="16384" width="9.140625" style="1"/>
  </cols>
  <sheetData>
    <row r="1" spans="1:6" ht="24" customHeight="1" x14ac:dyDescent="0.45">
      <c r="A1" s="111" t="s">
        <v>0</v>
      </c>
      <c r="B1" s="111"/>
      <c r="C1" s="111"/>
      <c r="D1" s="111"/>
      <c r="E1" s="13"/>
    </row>
    <row r="2" spans="1:6" ht="22.5" hidden="1" x14ac:dyDescent="0.45">
      <c r="A2" s="75"/>
      <c r="B2" s="75"/>
      <c r="C2" s="75"/>
      <c r="D2" s="75"/>
      <c r="E2" s="13"/>
    </row>
    <row r="3" spans="1:6" ht="22.5" hidden="1" x14ac:dyDescent="0.45">
      <c r="A3" s="75"/>
      <c r="B3" s="75"/>
      <c r="C3" s="75"/>
      <c r="D3" s="75"/>
      <c r="E3" s="13"/>
    </row>
    <row r="4" spans="1:6" ht="24" customHeight="1" x14ac:dyDescent="0.25">
      <c r="A4" s="112" t="s">
        <v>1</v>
      </c>
      <c r="B4" s="112"/>
      <c r="C4" s="112"/>
      <c r="D4" s="112"/>
      <c r="E4" s="13"/>
    </row>
    <row r="5" spans="1:6" ht="24" customHeight="1" x14ac:dyDescent="0.25">
      <c r="A5" s="110" t="s">
        <v>64</v>
      </c>
      <c r="B5" s="110"/>
      <c r="C5" s="110"/>
      <c r="D5" s="110"/>
      <c r="E5" s="13"/>
    </row>
    <row r="6" spans="1:6" ht="24" customHeight="1" x14ac:dyDescent="0.25">
      <c r="A6" s="113" t="s">
        <v>2</v>
      </c>
      <c r="B6" s="113"/>
      <c r="C6" s="114" t="s">
        <v>3</v>
      </c>
      <c r="D6" s="114"/>
      <c r="E6" s="22"/>
      <c r="F6" s="2"/>
    </row>
    <row r="7" spans="1:6" ht="15.75" x14ac:dyDescent="0.25">
      <c r="A7" s="119" t="s">
        <v>72</v>
      </c>
      <c r="B7" s="120"/>
      <c r="C7" s="120"/>
      <c r="D7" s="121"/>
      <c r="E7" s="13"/>
    </row>
    <row r="8" spans="1:6" ht="15.75" x14ac:dyDescent="0.25">
      <c r="A8" s="117" t="s">
        <v>66</v>
      </c>
      <c r="B8" s="115" t="s">
        <v>5</v>
      </c>
      <c r="C8" s="108" t="s">
        <v>6</v>
      </c>
      <c r="D8" s="108"/>
    </row>
    <row r="9" spans="1:6" ht="15.75" x14ac:dyDescent="0.25">
      <c r="A9" s="118"/>
      <c r="B9" s="116"/>
      <c r="C9" s="26" t="s">
        <v>7</v>
      </c>
      <c r="D9" s="26" t="s">
        <v>8</v>
      </c>
    </row>
    <row r="10" spans="1:6" ht="19.5" customHeight="1" x14ac:dyDescent="0.25">
      <c r="A10" s="18">
        <v>1</v>
      </c>
      <c r="B10" s="14" t="s">
        <v>9</v>
      </c>
      <c r="C10" s="28"/>
      <c r="D10" s="29"/>
    </row>
    <row r="11" spans="1:6" ht="19.5" customHeight="1" x14ac:dyDescent="0.25">
      <c r="A11" s="36" t="s">
        <v>10</v>
      </c>
      <c r="B11" s="10" t="s">
        <v>11</v>
      </c>
      <c r="C11" s="20">
        <f>SUM(C12:C14)</f>
        <v>1960385</v>
      </c>
      <c r="D11" s="20">
        <f>SUM(D12:D14)</f>
        <v>1888865.95</v>
      </c>
    </row>
    <row r="12" spans="1:6" ht="19.5" customHeight="1" x14ac:dyDescent="0.25">
      <c r="A12" s="37" t="s">
        <v>12</v>
      </c>
      <c r="B12" s="6" t="s">
        <v>13</v>
      </c>
      <c r="C12" s="21">
        <v>1863733</v>
      </c>
      <c r="D12" s="21">
        <v>1786895.09</v>
      </c>
    </row>
    <row r="13" spans="1:6" ht="19.5" customHeight="1" x14ac:dyDescent="0.25">
      <c r="A13" s="37" t="s">
        <v>14</v>
      </c>
      <c r="B13" s="6" t="s">
        <v>15</v>
      </c>
      <c r="C13" s="21">
        <v>56876</v>
      </c>
      <c r="D13" s="21">
        <v>68730.710000000006</v>
      </c>
    </row>
    <row r="14" spans="1:6" ht="19.5" customHeight="1" x14ac:dyDescent="0.25">
      <c r="A14" s="37" t="s">
        <v>16</v>
      </c>
      <c r="B14" s="6" t="s">
        <v>17</v>
      </c>
      <c r="C14" s="21">
        <v>39776</v>
      </c>
      <c r="D14" s="21">
        <v>33240.15</v>
      </c>
    </row>
    <row r="15" spans="1:6" ht="28.5" customHeight="1" x14ac:dyDescent="0.25">
      <c r="A15" s="34" t="s">
        <v>18</v>
      </c>
      <c r="B15" s="16" t="s">
        <v>19</v>
      </c>
      <c r="C15" s="20">
        <f>SUM(C16:C20)</f>
        <v>61813</v>
      </c>
      <c r="D15" s="20">
        <f>SUM(D16:D20)</f>
        <v>93317.49</v>
      </c>
      <c r="E15" s="5"/>
    </row>
    <row r="16" spans="1:6" ht="19.5" customHeight="1" x14ac:dyDescent="0.25">
      <c r="A16" s="37" t="s">
        <v>20</v>
      </c>
      <c r="B16" s="7" t="s">
        <v>21</v>
      </c>
      <c r="C16" s="21">
        <v>22497</v>
      </c>
      <c r="D16" s="21">
        <v>31304.6</v>
      </c>
    </row>
    <row r="17" spans="1:4" ht="19.5" customHeight="1" x14ac:dyDescent="0.25">
      <c r="A17" s="37" t="s">
        <v>22</v>
      </c>
      <c r="B17" s="7" t="s">
        <v>23</v>
      </c>
      <c r="C17" s="21">
        <v>18747</v>
      </c>
      <c r="D17" s="21">
        <v>27218.36</v>
      </c>
    </row>
    <row r="18" spans="1:4" ht="19.5" customHeight="1" x14ac:dyDescent="0.25">
      <c r="A18" s="37" t="s">
        <v>24</v>
      </c>
      <c r="B18" s="7" t="s">
        <v>25</v>
      </c>
      <c r="C18" s="21">
        <v>11322</v>
      </c>
      <c r="D18" s="21">
        <v>23043.85</v>
      </c>
    </row>
    <row r="19" spans="1:4" ht="19.5" customHeight="1" x14ac:dyDescent="0.25">
      <c r="A19" s="37" t="s">
        <v>26</v>
      </c>
      <c r="B19" s="6" t="s">
        <v>27</v>
      </c>
      <c r="C19" s="21">
        <v>4276</v>
      </c>
      <c r="D19" s="21">
        <v>3487.69</v>
      </c>
    </row>
    <row r="20" spans="1:4" ht="19.5" customHeight="1" x14ac:dyDescent="0.25">
      <c r="A20" s="37" t="s">
        <v>28</v>
      </c>
      <c r="B20" s="6" t="s">
        <v>29</v>
      </c>
      <c r="C20" s="21">
        <v>4971</v>
      </c>
      <c r="D20" s="21">
        <v>8262.99</v>
      </c>
    </row>
    <row r="21" spans="1:4" ht="19.5" customHeight="1" x14ac:dyDescent="0.25">
      <c r="A21" s="34" t="s">
        <v>30</v>
      </c>
      <c r="B21" s="10" t="s">
        <v>31</v>
      </c>
      <c r="C21" s="21">
        <v>613</v>
      </c>
      <c r="D21" s="21">
        <v>696.79</v>
      </c>
    </row>
    <row r="22" spans="1:4" ht="19.5" customHeight="1" x14ac:dyDescent="0.25">
      <c r="A22" s="34" t="s">
        <v>32</v>
      </c>
      <c r="B22" s="10" t="s">
        <v>33</v>
      </c>
      <c r="C22" s="21">
        <v>2692</v>
      </c>
      <c r="D22" s="21">
        <v>7225.81</v>
      </c>
    </row>
    <row r="23" spans="1:4" ht="19.5" customHeight="1" x14ac:dyDescent="0.25">
      <c r="A23" s="34" t="s">
        <v>34</v>
      </c>
      <c r="B23" s="10" t="s">
        <v>35</v>
      </c>
      <c r="C23" s="21">
        <v>11562</v>
      </c>
      <c r="D23" s="21">
        <v>31524.84</v>
      </c>
    </row>
    <row r="24" spans="1:4" ht="19.5" customHeight="1" x14ac:dyDescent="0.25">
      <c r="A24" s="34" t="s">
        <v>36</v>
      </c>
      <c r="B24" s="10" t="s">
        <v>37</v>
      </c>
      <c r="C24" s="21">
        <v>2670</v>
      </c>
      <c r="D24" s="21">
        <v>2797.51</v>
      </c>
    </row>
    <row r="25" spans="1:4" ht="19.5" customHeight="1" x14ac:dyDescent="0.25">
      <c r="A25" s="34" t="s">
        <v>38</v>
      </c>
      <c r="B25" s="10" t="s">
        <v>39</v>
      </c>
      <c r="C25" s="21">
        <v>1142</v>
      </c>
      <c r="D25" s="21">
        <v>3477.45</v>
      </c>
    </row>
    <row r="26" spans="1:4" ht="19.5" customHeight="1" x14ac:dyDescent="0.25">
      <c r="A26" s="34" t="s">
        <v>40</v>
      </c>
      <c r="B26" s="10" t="s">
        <v>41</v>
      </c>
      <c r="C26" s="21">
        <v>20179</v>
      </c>
      <c r="D26" s="21">
        <v>34905.949999999997</v>
      </c>
    </row>
    <row r="27" spans="1:4" ht="19.5" customHeight="1" x14ac:dyDescent="0.25">
      <c r="A27" s="39">
        <v>2</v>
      </c>
      <c r="B27" s="40" t="s">
        <v>68</v>
      </c>
      <c r="C27" s="38">
        <f>C11+C15+C21+C22+C23+C24+C25+C26</f>
        <v>2061056</v>
      </c>
      <c r="D27" s="38">
        <f>D11+D15+D21+D22+D23+D24+D25+D26</f>
        <v>2062811.79</v>
      </c>
    </row>
    <row r="28" spans="1:4" ht="19.5" customHeight="1" x14ac:dyDescent="0.25">
      <c r="A28" s="18">
        <v>3</v>
      </c>
      <c r="B28" s="15" t="s">
        <v>43</v>
      </c>
      <c r="C28" s="21">
        <v>453660</v>
      </c>
      <c r="D28" s="21">
        <v>225580.75</v>
      </c>
    </row>
    <row r="29" spans="1:4" ht="19.5" customHeight="1" x14ac:dyDescent="0.25">
      <c r="A29" s="18">
        <v>4</v>
      </c>
      <c r="B29" s="14" t="s">
        <v>44</v>
      </c>
      <c r="C29" s="28"/>
      <c r="D29" s="29"/>
    </row>
    <row r="30" spans="1:4" ht="19.5" customHeight="1" x14ac:dyDescent="0.25">
      <c r="A30" s="34" t="s">
        <v>45</v>
      </c>
      <c r="B30" s="10" t="s">
        <v>46</v>
      </c>
      <c r="C30" s="21">
        <v>0</v>
      </c>
      <c r="D30" s="21">
        <v>971.75</v>
      </c>
    </row>
    <row r="31" spans="1:4" ht="31.5" hidden="1" x14ac:dyDescent="0.25">
      <c r="A31" s="34" t="s">
        <v>47</v>
      </c>
      <c r="B31" s="31" t="s">
        <v>48</v>
      </c>
      <c r="C31" s="20">
        <f>SUM(C32:C34)</f>
        <v>0</v>
      </c>
      <c r="D31" s="20">
        <f>SUM(D32:D34)</f>
        <v>0</v>
      </c>
    </row>
    <row r="32" spans="1:4" ht="15.75" hidden="1" x14ac:dyDescent="0.25">
      <c r="A32" s="35" t="s">
        <v>49</v>
      </c>
      <c r="B32" s="6" t="s">
        <v>50</v>
      </c>
      <c r="C32" s="21">
        <v>0</v>
      </c>
      <c r="D32" s="21">
        <v>0</v>
      </c>
    </row>
    <row r="33" spans="1:10" ht="15.75" hidden="1" x14ac:dyDescent="0.25">
      <c r="A33" s="35" t="s">
        <v>51</v>
      </c>
      <c r="B33" s="6" t="s">
        <v>52</v>
      </c>
      <c r="C33" s="21">
        <v>0</v>
      </c>
      <c r="D33" s="21">
        <v>0</v>
      </c>
    </row>
    <row r="34" spans="1:10" ht="15.75" hidden="1" x14ac:dyDescent="0.25">
      <c r="A34" s="35" t="s">
        <v>53</v>
      </c>
      <c r="B34" s="6" t="s">
        <v>54</v>
      </c>
      <c r="C34" s="21">
        <v>0</v>
      </c>
      <c r="D34" s="21">
        <v>0</v>
      </c>
    </row>
    <row r="35" spans="1:10" ht="19.5" customHeight="1" x14ac:dyDescent="0.25">
      <c r="A35" s="34" t="s">
        <v>47</v>
      </c>
      <c r="B35" s="10" t="s">
        <v>33</v>
      </c>
      <c r="C35" s="21">
        <v>0</v>
      </c>
      <c r="D35" s="21">
        <v>0</v>
      </c>
    </row>
    <row r="36" spans="1:10" ht="19.5" customHeight="1" x14ac:dyDescent="0.25">
      <c r="A36" s="34" t="s">
        <v>55</v>
      </c>
      <c r="B36" s="10" t="s">
        <v>56</v>
      </c>
      <c r="C36" s="21">
        <v>60</v>
      </c>
      <c r="D36" s="21">
        <v>1187.95</v>
      </c>
    </row>
    <row r="37" spans="1:10" ht="19.5" customHeight="1" x14ac:dyDescent="0.25">
      <c r="A37" s="34" t="s">
        <v>57</v>
      </c>
      <c r="B37" s="10" t="s">
        <v>58</v>
      </c>
      <c r="C37" s="21">
        <v>831</v>
      </c>
      <c r="D37" s="21">
        <v>7830.35</v>
      </c>
    </row>
    <row r="38" spans="1:10" ht="19.5" customHeight="1" x14ac:dyDescent="0.25">
      <c r="A38" s="34" t="s">
        <v>59</v>
      </c>
      <c r="B38" s="10" t="s">
        <v>41</v>
      </c>
      <c r="C38" s="21">
        <v>67188</v>
      </c>
      <c r="D38" s="21">
        <v>244823.454</v>
      </c>
    </row>
    <row r="39" spans="1:10" ht="19.5" customHeight="1" x14ac:dyDescent="0.25">
      <c r="A39" s="39">
        <v>5</v>
      </c>
      <c r="B39" s="40" t="s">
        <v>69</v>
      </c>
      <c r="C39" s="38">
        <f>C30+C31+C35+C36+C37+C38</f>
        <v>68079</v>
      </c>
      <c r="D39" s="38">
        <f>D30+D31+D35+D36+D37+D38</f>
        <v>254813.50399999999</v>
      </c>
    </row>
    <row r="40" spans="1:10" s="4" customFormat="1" ht="19.5" customHeight="1" x14ac:dyDescent="0.2">
      <c r="A40" s="43"/>
      <c r="B40" s="42" t="s">
        <v>61</v>
      </c>
      <c r="C40" s="44">
        <f>C27+C39</f>
        <v>2129135</v>
      </c>
      <c r="D40" s="44">
        <f>D27+D39</f>
        <v>2317625.2940000002</v>
      </c>
    </row>
    <row r="41" spans="1:10" x14ac:dyDescent="0.25">
      <c r="A41" s="27" t="s">
        <v>62</v>
      </c>
    </row>
    <row r="43" spans="1:10" ht="39" customHeight="1" x14ac:dyDescent="0.25">
      <c r="A43" s="109"/>
      <c r="B43" s="109"/>
      <c r="C43" s="109"/>
      <c r="D43" s="109"/>
      <c r="E43" s="109"/>
      <c r="F43" s="3"/>
      <c r="G43" s="3"/>
      <c r="H43" s="3"/>
      <c r="I43" s="3"/>
      <c r="J43" s="4"/>
    </row>
    <row r="44" spans="1:10" x14ac:dyDescent="0.25">
      <c r="A44" s="3"/>
      <c r="B44" s="3"/>
      <c r="C44" s="3"/>
      <c r="D44" s="3"/>
      <c r="E44" s="3"/>
      <c r="F44" s="3"/>
      <c r="G44" s="3"/>
      <c r="H44" s="3"/>
      <c r="I44" s="3"/>
      <c r="J44" s="4"/>
    </row>
  </sheetData>
  <mergeCells count="10">
    <mergeCell ref="C8:D8"/>
    <mergeCell ref="A43:E43"/>
    <mergeCell ref="A1:D1"/>
    <mergeCell ref="A5:D5"/>
    <mergeCell ref="A7:D7"/>
    <mergeCell ref="A4:D4"/>
    <mergeCell ref="A6:B6"/>
    <mergeCell ref="C6:D6"/>
    <mergeCell ref="A8:A9"/>
    <mergeCell ref="B8:B9"/>
  </mergeCells>
  <printOptions horizontalCentered="1" verticalCentered="1"/>
  <pageMargins left="0.78740157480314965" right="0.78740157480314965" top="0.78740157480314965" bottom="0.78740157480314965" header="0" footer="0"/>
  <pageSetup paperSize="9"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abSelected="1" view="pageBreakPreview" topLeftCell="A22" zoomScaleNormal="100" zoomScaleSheetLayoutView="100" workbookViewId="0">
      <selection activeCell="F37" sqref="F37"/>
    </sheetView>
  </sheetViews>
  <sheetFormatPr defaultRowHeight="15" x14ac:dyDescent="0.25"/>
  <cols>
    <col min="1" max="1" width="8.7109375" style="1" customWidth="1"/>
    <col min="2" max="2" width="65.140625" style="1" customWidth="1"/>
    <col min="3" max="4" width="16.7109375" style="1" customWidth="1"/>
    <col min="5" max="5" width="22.5703125" style="1" customWidth="1"/>
    <col min="6" max="6" width="9.140625" style="1" customWidth="1"/>
    <col min="7" max="16384" width="9.140625" style="1"/>
  </cols>
  <sheetData>
    <row r="1" spans="1:6" ht="22.5" x14ac:dyDescent="0.45">
      <c r="A1" s="111" t="s">
        <v>0</v>
      </c>
      <c r="B1" s="111"/>
      <c r="C1" s="111"/>
      <c r="D1" s="111"/>
      <c r="E1" s="13"/>
    </row>
    <row r="2" spans="1:6" ht="22.5" x14ac:dyDescent="0.45">
      <c r="A2" s="107"/>
      <c r="B2" s="107"/>
      <c r="C2" s="107"/>
      <c r="D2" s="107"/>
      <c r="E2" s="13"/>
    </row>
    <row r="3" spans="1:6" ht="22.5" x14ac:dyDescent="0.45">
      <c r="A3" s="107"/>
      <c r="B3" s="107"/>
      <c r="C3" s="107"/>
      <c r="D3" s="107"/>
      <c r="E3" s="13"/>
    </row>
    <row r="4" spans="1:6" ht="16.5" x14ac:dyDescent="0.25">
      <c r="A4" s="112" t="s">
        <v>1</v>
      </c>
      <c r="B4" s="112"/>
      <c r="C4" s="112"/>
      <c r="D4" s="112"/>
      <c r="E4" s="13"/>
    </row>
    <row r="5" spans="1:6" ht="15.75" x14ac:dyDescent="0.25">
      <c r="A5" s="110" t="str">
        <f>'MIS-I Co-op. Bk'!A5:D5</f>
        <v>Statement showing Targets of Annual Credit Plans ( ACP)  for the year 2018-19</v>
      </c>
      <c r="B5" s="110"/>
      <c r="C5" s="110"/>
      <c r="D5" s="110"/>
      <c r="E5" s="13"/>
    </row>
    <row r="6" spans="1:6" ht="18" x14ac:dyDescent="0.25">
      <c r="A6" s="113" t="s">
        <v>2</v>
      </c>
      <c r="B6" s="113"/>
      <c r="C6" s="114" t="s">
        <v>3</v>
      </c>
      <c r="D6" s="114"/>
      <c r="E6" s="22"/>
      <c r="F6" s="2"/>
    </row>
    <row r="7" spans="1:6" ht="15.75" x14ac:dyDescent="0.25">
      <c r="A7" s="119" t="s">
        <v>73</v>
      </c>
      <c r="B7" s="120"/>
      <c r="C7" s="120"/>
      <c r="D7" s="121"/>
      <c r="E7" s="13"/>
    </row>
    <row r="8" spans="1:6" ht="15.75" x14ac:dyDescent="0.25">
      <c r="A8" s="117" t="s">
        <v>66</v>
      </c>
      <c r="B8" s="115" t="s">
        <v>5</v>
      </c>
      <c r="C8" s="108" t="s">
        <v>6</v>
      </c>
      <c r="D8" s="108"/>
    </row>
    <row r="9" spans="1:6" ht="15.75" x14ac:dyDescent="0.25">
      <c r="A9" s="118"/>
      <c r="B9" s="116"/>
      <c r="C9" s="105" t="s">
        <v>7</v>
      </c>
      <c r="D9" s="105" t="s">
        <v>8</v>
      </c>
    </row>
    <row r="10" spans="1:6" ht="15.75" x14ac:dyDescent="0.25">
      <c r="A10" s="18">
        <v>1</v>
      </c>
      <c r="B10" s="14" t="s">
        <v>9</v>
      </c>
      <c r="C10" s="28"/>
      <c r="D10" s="29"/>
    </row>
    <row r="11" spans="1:6" ht="15.75" x14ac:dyDescent="0.25">
      <c r="A11" s="36" t="s">
        <v>10</v>
      </c>
      <c r="B11" s="10" t="s">
        <v>11</v>
      </c>
      <c r="C11" s="20">
        <f>SUM(C12:C14)</f>
        <v>0</v>
      </c>
      <c r="D11" s="20">
        <f>SUM(D12:D14)</f>
        <v>0</v>
      </c>
    </row>
    <row r="12" spans="1:6" ht="15.75" x14ac:dyDescent="0.25">
      <c r="A12" s="37" t="s">
        <v>12</v>
      </c>
      <c r="B12" s="6" t="s">
        <v>13</v>
      </c>
      <c r="C12" s="21">
        <v>0</v>
      </c>
      <c r="D12" s="21">
        <v>0</v>
      </c>
    </row>
    <row r="13" spans="1:6" ht="15.75" x14ac:dyDescent="0.25">
      <c r="A13" s="37" t="s">
        <v>14</v>
      </c>
      <c r="B13" s="6" t="s">
        <v>15</v>
      </c>
      <c r="C13" s="21">
        <v>0</v>
      </c>
      <c r="D13" s="21">
        <v>0</v>
      </c>
    </row>
    <row r="14" spans="1:6" ht="15.75" x14ac:dyDescent="0.25">
      <c r="A14" s="37" t="s">
        <v>16</v>
      </c>
      <c r="B14" s="6" t="s">
        <v>17</v>
      </c>
      <c r="C14" s="21">
        <v>0</v>
      </c>
      <c r="D14" s="21">
        <v>0</v>
      </c>
    </row>
    <row r="15" spans="1:6" ht="31.5" x14ac:dyDescent="0.25">
      <c r="A15" s="34" t="s">
        <v>18</v>
      </c>
      <c r="B15" s="16" t="s">
        <v>19</v>
      </c>
      <c r="C15" s="20">
        <f>SUM(C16:C20)</f>
        <v>0</v>
      </c>
      <c r="D15" s="20">
        <f>SUM(D16:D20)</f>
        <v>0</v>
      </c>
      <c r="E15" s="5"/>
    </row>
    <row r="16" spans="1:6" ht="15.75" x14ac:dyDescent="0.25">
      <c r="A16" s="37" t="s">
        <v>20</v>
      </c>
      <c r="B16" s="7" t="s">
        <v>21</v>
      </c>
      <c r="C16" s="21">
        <v>0</v>
      </c>
      <c r="D16" s="21">
        <v>0</v>
      </c>
    </row>
    <row r="17" spans="1:4" ht="15.75" x14ac:dyDescent="0.25">
      <c r="A17" s="37" t="s">
        <v>22</v>
      </c>
      <c r="B17" s="7" t="s">
        <v>23</v>
      </c>
      <c r="C17" s="21">
        <v>0</v>
      </c>
      <c r="D17" s="21">
        <v>0</v>
      </c>
    </row>
    <row r="18" spans="1:4" ht="15.75" x14ac:dyDescent="0.25">
      <c r="A18" s="37" t="s">
        <v>24</v>
      </c>
      <c r="B18" s="7" t="s">
        <v>25</v>
      </c>
      <c r="C18" s="21">
        <v>0</v>
      </c>
      <c r="D18" s="21">
        <v>0</v>
      </c>
    </row>
    <row r="19" spans="1:4" ht="15.75" x14ac:dyDescent="0.25">
      <c r="A19" s="37" t="s">
        <v>26</v>
      </c>
      <c r="B19" s="6" t="s">
        <v>27</v>
      </c>
      <c r="C19" s="21">
        <v>0</v>
      </c>
      <c r="D19" s="21">
        <v>0</v>
      </c>
    </row>
    <row r="20" spans="1:4" ht="15.75" x14ac:dyDescent="0.25">
      <c r="A20" s="37" t="s">
        <v>28</v>
      </c>
      <c r="B20" s="6" t="s">
        <v>29</v>
      </c>
      <c r="C20" s="21">
        <v>0</v>
      </c>
      <c r="D20" s="21">
        <v>0</v>
      </c>
    </row>
    <row r="21" spans="1:4" ht="15.75" x14ac:dyDescent="0.25">
      <c r="A21" s="34" t="s">
        <v>30</v>
      </c>
      <c r="B21" s="10" t="s">
        <v>31</v>
      </c>
      <c r="C21" s="21">
        <v>0</v>
      </c>
      <c r="D21" s="21">
        <v>0</v>
      </c>
    </row>
    <row r="22" spans="1:4" ht="15.75" x14ac:dyDescent="0.25">
      <c r="A22" s="34" t="s">
        <v>32</v>
      </c>
      <c r="B22" s="10" t="s">
        <v>33</v>
      </c>
      <c r="C22" s="21">
        <v>0</v>
      </c>
      <c r="D22" s="21">
        <v>0</v>
      </c>
    </row>
    <row r="23" spans="1:4" ht="15.75" x14ac:dyDescent="0.25">
      <c r="A23" s="34" t="s">
        <v>34</v>
      </c>
      <c r="B23" s="10" t="s">
        <v>35</v>
      </c>
      <c r="C23" s="21">
        <v>0</v>
      </c>
      <c r="D23" s="21">
        <v>0</v>
      </c>
    </row>
    <row r="24" spans="1:4" ht="15.75" x14ac:dyDescent="0.25">
      <c r="A24" s="34" t="s">
        <v>36</v>
      </c>
      <c r="B24" s="10" t="s">
        <v>37</v>
      </c>
      <c r="C24" s="21">
        <v>0</v>
      </c>
      <c r="D24" s="21">
        <v>0</v>
      </c>
    </row>
    <row r="25" spans="1:4" ht="15.75" x14ac:dyDescent="0.25">
      <c r="A25" s="34" t="s">
        <v>38</v>
      </c>
      <c r="B25" s="10" t="s">
        <v>39</v>
      </c>
      <c r="C25" s="21">
        <v>0</v>
      </c>
      <c r="D25" s="21">
        <v>0</v>
      </c>
    </row>
    <row r="26" spans="1:4" ht="15.75" x14ac:dyDescent="0.25">
      <c r="A26" s="34" t="s">
        <v>40</v>
      </c>
      <c r="B26" s="10" t="s">
        <v>41</v>
      </c>
      <c r="C26" s="21">
        <v>0</v>
      </c>
      <c r="D26" s="21">
        <v>0</v>
      </c>
    </row>
    <row r="27" spans="1:4" ht="15.75" x14ac:dyDescent="0.25">
      <c r="A27" s="39">
        <v>2</v>
      </c>
      <c r="B27" s="40" t="s">
        <v>68</v>
      </c>
      <c r="C27" s="38">
        <f>C11+C15+C21+C22+C23+C24+C25+C26</f>
        <v>0</v>
      </c>
      <c r="D27" s="38">
        <f>D11+D15+D21+D22+D23+D24+D25+D26</f>
        <v>0</v>
      </c>
    </row>
    <row r="28" spans="1:4" ht="15.75" x14ac:dyDescent="0.25">
      <c r="A28" s="18">
        <v>3</v>
      </c>
      <c r="B28" s="15" t="s">
        <v>43</v>
      </c>
      <c r="C28" s="21">
        <v>0</v>
      </c>
      <c r="D28" s="21">
        <v>0</v>
      </c>
    </row>
    <row r="29" spans="1:4" ht="15.75" x14ac:dyDescent="0.25">
      <c r="A29" s="18">
        <v>4</v>
      </c>
      <c r="B29" s="14" t="s">
        <v>44</v>
      </c>
      <c r="C29" s="28"/>
      <c r="D29" s="29"/>
    </row>
    <row r="30" spans="1:4" ht="15.75" x14ac:dyDescent="0.25">
      <c r="A30" s="34" t="s">
        <v>45</v>
      </c>
      <c r="B30" s="10" t="s">
        <v>46</v>
      </c>
      <c r="C30" s="21">
        <v>0</v>
      </c>
      <c r="D30" s="21">
        <v>0</v>
      </c>
    </row>
    <row r="31" spans="1:4" ht="31.5" hidden="1" x14ac:dyDescent="0.25">
      <c r="A31" s="34" t="s">
        <v>47</v>
      </c>
      <c r="B31" s="31" t="s">
        <v>48</v>
      </c>
      <c r="C31" s="20">
        <f>SUM(C32:C34)</f>
        <v>0</v>
      </c>
      <c r="D31" s="20">
        <f>SUM(D32:D34)</f>
        <v>0</v>
      </c>
    </row>
    <row r="32" spans="1:4" ht="15.75" hidden="1" x14ac:dyDescent="0.25">
      <c r="A32" s="35" t="s">
        <v>49</v>
      </c>
      <c r="B32" s="6" t="s">
        <v>50</v>
      </c>
      <c r="C32" s="21">
        <v>0</v>
      </c>
      <c r="D32" s="21">
        <v>0</v>
      </c>
    </row>
    <row r="33" spans="1:10" ht="15.75" hidden="1" x14ac:dyDescent="0.25">
      <c r="A33" s="35" t="s">
        <v>51</v>
      </c>
      <c r="B33" s="6" t="s">
        <v>52</v>
      </c>
      <c r="C33" s="21">
        <v>0</v>
      </c>
      <c r="D33" s="21">
        <v>0</v>
      </c>
    </row>
    <row r="34" spans="1:10" ht="15.75" hidden="1" x14ac:dyDescent="0.25">
      <c r="A34" s="35" t="s">
        <v>53</v>
      </c>
      <c r="B34" s="6" t="s">
        <v>54</v>
      </c>
      <c r="C34" s="21">
        <v>0</v>
      </c>
      <c r="D34" s="21">
        <v>0</v>
      </c>
    </row>
    <row r="35" spans="1:10" ht="19.5" customHeight="1" x14ac:dyDescent="0.25">
      <c r="A35" s="34" t="s">
        <v>47</v>
      </c>
      <c r="B35" s="10" t="s">
        <v>33</v>
      </c>
      <c r="C35" s="21">
        <v>0</v>
      </c>
      <c r="D35" s="21">
        <v>0</v>
      </c>
    </row>
    <row r="36" spans="1:10" ht="19.5" customHeight="1" x14ac:dyDescent="0.25">
      <c r="A36" s="34" t="s">
        <v>55</v>
      </c>
      <c r="B36" s="10" t="s">
        <v>56</v>
      </c>
      <c r="C36" s="21">
        <v>0</v>
      </c>
      <c r="D36" s="21">
        <v>0</v>
      </c>
    </row>
    <row r="37" spans="1:10" ht="19.5" customHeight="1" x14ac:dyDescent="0.25">
      <c r="A37" s="34" t="s">
        <v>57</v>
      </c>
      <c r="B37" s="10" t="s">
        <v>58</v>
      </c>
      <c r="C37" s="21">
        <v>0</v>
      </c>
      <c r="D37" s="21">
        <v>0</v>
      </c>
    </row>
    <row r="38" spans="1:10" ht="19.5" customHeight="1" x14ac:dyDescent="0.25">
      <c r="A38" s="34" t="s">
        <v>59</v>
      </c>
      <c r="B38" s="10" t="s">
        <v>41</v>
      </c>
      <c r="C38" s="21">
        <v>0</v>
      </c>
      <c r="D38" s="21">
        <v>0</v>
      </c>
    </row>
    <row r="39" spans="1:10" ht="19.5" customHeight="1" x14ac:dyDescent="0.25">
      <c r="A39" s="39">
        <v>5</v>
      </c>
      <c r="B39" s="40" t="s">
        <v>69</v>
      </c>
      <c r="C39" s="38">
        <f>C30+C31+C35+C36+C37+C38</f>
        <v>0</v>
      </c>
      <c r="D39" s="38">
        <f>D30+D31+D35+D36+D37+D38</f>
        <v>0</v>
      </c>
    </row>
    <row r="40" spans="1:10" s="4" customFormat="1" ht="19.5" customHeight="1" x14ac:dyDescent="0.2">
      <c r="A40" s="43"/>
      <c r="B40" s="42" t="s">
        <v>61</v>
      </c>
      <c r="C40" s="44">
        <f>C27+C39</f>
        <v>0</v>
      </c>
      <c r="D40" s="44">
        <f>D27+D39</f>
        <v>0</v>
      </c>
    </row>
    <row r="41" spans="1:10" x14ac:dyDescent="0.25">
      <c r="A41" s="27" t="s">
        <v>62</v>
      </c>
    </row>
    <row r="43" spans="1:10" ht="39" customHeight="1" x14ac:dyDescent="0.25">
      <c r="A43" s="109"/>
      <c r="B43" s="109"/>
      <c r="C43" s="109"/>
      <c r="D43" s="109"/>
      <c r="E43" s="109"/>
      <c r="F43" s="3"/>
      <c r="G43" s="3"/>
      <c r="H43" s="3"/>
      <c r="I43" s="3"/>
      <c r="J43" s="4"/>
    </row>
    <row r="44" spans="1:10" x14ac:dyDescent="0.25">
      <c r="A44" s="3"/>
      <c r="B44" s="3"/>
      <c r="C44" s="3"/>
      <c r="D44" s="3"/>
      <c r="E44" s="3"/>
      <c r="F44" s="3"/>
      <c r="G44" s="3"/>
      <c r="H44" s="3"/>
      <c r="I44" s="3"/>
      <c r="J44" s="4"/>
    </row>
  </sheetData>
  <mergeCells count="10">
    <mergeCell ref="A8:A9"/>
    <mergeCell ref="B8:B9"/>
    <mergeCell ref="C8:D8"/>
    <mergeCell ref="A43:E43"/>
    <mergeCell ref="A1:D1"/>
    <mergeCell ref="A4:D4"/>
    <mergeCell ref="A5:D5"/>
    <mergeCell ref="A6:B6"/>
    <mergeCell ref="C6:D6"/>
    <mergeCell ref="A7:D7"/>
  </mergeCells>
  <printOptions horizontalCentered="1" verticalCentered="1"/>
  <pageMargins left="0.78740157480314965" right="0.78740157480314965" top="0.78740157480314965" bottom="0.78740157480314965" header="0" footer="0"/>
  <pageSetup paperSize="9" scale="7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view="pageBreakPreview" topLeftCell="A23" zoomScaleSheetLayoutView="100" workbookViewId="0">
      <selection activeCell="L41" sqref="L41"/>
    </sheetView>
  </sheetViews>
  <sheetFormatPr defaultRowHeight="15" x14ac:dyDescent="0.25"/>
  <cols>
    <col min="1" max="1" width="6" style="1" customWidth="1"/>
    <col min="2" max="2" width="53.42578125" style="1" customWidth="1"/>
    <col min="3" max="3" width="10.28515625" style="1" customWidth="1"/>
    <col min="4" max="4" width="12.28515625" style="1" customWidth="1"/>
    <col min="5" max="5" width="10.7109375" style="1" customWidth="1"/>
    <col min="6" max="6" width="12.140625" style="1" customWidth="1"/>
    <col min="7" max="8" width="9.140625" style="1" customWidth="1"/>
    <col min="9" max="16384" width="9.140625" style="1"/>
  </cols>
  <sheetData>
    <row r="1" spans="1:7" ht="21.75" customHeight="1" x14ac:dyDescent="0.45">
      <c r="A1" s="111" t="s">
        <v>74</v>
      </c>
      <c r="B1" s="111"/>
      <c r="C1" s="111"/>
      <c r="D1" s="111"/>
      <c r="E1" s="111"/>
      <c r="F1" s="111"/>
    </row>
    <row r="2" spans="1:7" ht="22.5" hidden="1" x14ac:dyDescent="0.45">
      <c r="A2" s="102"/>
      <c r="B2" s="102"/>
      <c r="C2" s="102"/>
      <c r="D2" s="102"/>
      <c r="E2" s="102"/>
      <c r="F2" s="102"/>
    </row>
    <row r="3" spans="1:7" ht="22.5" hidden="1" x14ac:dyDescent="0.45">
      <c r="A3" s="102"/>
      <c r="B3" s="102"/>
      <c r="C3" s="102"/>
      <c r="D3" s="102"/>
      <c r="E3" s="102"/>
      <c r="F3" s="102"/>
    </row>
    <row r="4" spans="1:7" ht="22.5" hidden="1" x14ac:dyDescent="0.45">
      <c r="A4" s="102"/>
      <c r="B4" s="102"/>
      <c r="C4" s="102"/>
      <c r="D4" s="102"/>
      <c r="E4" s="102"/>
      <c r="F4" s="102"/>
    </row>
    <row r="5" spans="1:7" ht="24" customHeight="1" x14ac:dyDescent="0.25">
      <c r="A5" s="122" t="s">
        <v>75</v>
      </c>
      <c r="B5" s="122"/>
      <c r="C5" s="122"/>
      <c r="D5" s="122"/>
      <c r="E5" s="122"/>
      <c r="F5" s="122"/>
    </row>
    <row r="6" spans="1:7" ht="36" customHeight="1" x14ac:dyDescent="0.25">
      <c r="A6" s="124" t="str">
        <f>'MIS-II Pub Sec Bk'!A5:F5</f>
        <v>Statement showing Disbursement and Outstanding of Annual Credit Plans (ACP) for the quarter ended JUNE 2018</v>
      </c>
      <c r="B6" s="124"/>
      <c r="C6" s="124"/>
      <c r="D6" s="124"/>
      <c r="E6" s="124"/>
      <c r="F6" s="124"/>
      <c r="G6" s="2"/>
    </row>
    <row r="7" spans="1:7" ht="24" customHeight="1" x14ac:dyDescent="0.25">
      <c r="A7" s="113" t="s">
        <v>2</v>
      </c>
      <c r="B7" s="113"/>
      <c r="C7" s="114" t="s">
        <v>3</v>
      </c>
      <c r="D7" s="114"/>
      <c r="E7" s="114"/>
      <c r="F7" s="114"/>
    </row>
    <row r="8" spans="1:7" ht="51" customHeight="1" x14ac:dyDescent="0.25">
      <c r="A8" s="117" t="s">
        <v>66</v>
      </c>
      <c r="B8" s="115" t="s">
        <v>76</v>
      </c>
      <c r="C8" s="123" t="s">
        <v>77</v>
      </c>
      <c r="D8" s="123"/>
      <c r="E8" s="123" t="s">
        <v>78</v>
      </c>
      <c r="F8" s="123"/>
    </row>
    <row r="9" spans="1:7" ht="15.75" x14ac:dyDescent="0.25">
      <c r="A9" s="118"/>
      <c r="B9" s="116"/>
      <c r="C9" s="18" t="s">
        <v>79</v>
      </c>
      <c r="D9" s="18" t="s">
        <v>8</v>
      </c>
      <c r="E9" s="18" t="s">
        <v>7</v>
      </c>
      <c r="F9" s="18" t="s">
        <v>8</v>
      </c>
    </row>
    <row r="10" spans="1:7" s="48" customFormat="1" ht="18" customHeight="1" x14ac:dyDescent="0.25">
      <c r="A10" s="18">
        <v>1</v>
      </c>
      <c r="B10" s="14" t="s">
        <v>80</v>
      </c>
      <c r="C10" s="28"/>
      <c r="D10" s="28"/>
      <c r="E10" s="28"/>
      <c r="F10" s="29"/>
    </row>
    <row r="11" spans="1:7" s="48" customFormat="1" ht="18" customHeight="1" x14ac:dyDescent="0.25">
      <c r="A11" s="46" t="s">
        <v>10</v>
      </c>
      <c r="B11" s="9" t="s">
        <v>81</v>
      </c>
      <c r="C11" s="52">
        <f>SUM(C12:C14)</f>
        <v>1566151</v>
      </c>
      <c r="D11" s="52">
        <f>SUM(D12:D14)</f>
        <v>3031981.8800000004</v>
      </c>
      <c r="E11" s="52">
        <f>SUM(E12:E14)</f>
        <v>3519439</v>
      </c>
      <c r="F11" s="52">
        <f>SUM(F12:F14)</f>
        <v>8207515.4000000004</v>
      </c>
    </row>
    <row r="12" spans="1:7" s="48" customFormat="1" ht="18" customHeight="1" x14ac:dyDescent="0.25">
      <c r="A12" s="35" t="s">
        <v>12</v>
      </c>
      <c r="B12" s="11" t="s">
        <v>13</v>
      </c>
      <c r="C12" s="51">
        <f>'MIS-II PB+PV+RRB'!C12+'MIS-II Co-op. Bk'!C12+'MIS-II Financial'!C12</f>
        <v>1539280</v>
      </c>
      <c r="D12" s="51">
        <f>'MIS-II PB+PV+RRB'!D12+'MIS-II Co-op. Bk'!D12+'MIS-II Financial'!D12</f>
        <v>2750666.7800000003</v>
      </c>
      <c r="E12" s="51">
        <f>'MIS-II PB+PV+RRB'!E12+'MIS-II Co-op. Bk'!E12+'MIS-II Financial'!E12</f>
        <v>3410019</v>
      </c>
      <c r="F12" s="51">
        <f>'MIS-II PB+PV+RRB'!F12+'MIS-II Co-op. Bk'!F12+'MIS-II Financial'!F12</f>
        <v>6908728.4800000004</v>
      </c>
    </row>
    <row r="13" spans="1:7" s="48" customFormat="1" ht="18" customHeight="1" x14ac:dyDescent="0.25">
      <c r="A13" s="35" t="s">
        <v>14</v>
      </c>
      <c r="B13" s="11" t="s">
        <v>15</v>
      </c>
      <c r="C13" s="51">
        <f>'MIS-II PB+PV+RRB'!C13+'MIS-II Co-op. Bk'!C13+'MIS-II Financial'!C13</f>
        <v>2875</v>
      </c>
      <c r="D13" s="51">
        <f>'MIS-II PB+PV+RRB'!D13+'MIS-II Co-op. Bk'!D13+'MIS-II Financial'!D13</f>
        <v>42973.47</v>
      </c>
      <c r="E13" s="51">
        <f>'MIS-II PB+PV+RRB'!E13+'MIS-II Co-op. Bk'!E13+'MIS-II Financial'!E13</f>
        <v>28419</v>
      </c>
      <c r="F13" s="51">
        <f>'MIS-II PB+PV+RRB'!F13+'MIS-II Co-op. Bk'!F13+'MIS-II Financial'!F13</f>
        <v>304886.42000000004</v>
      </c>
    </row>
    <row r="14" spans="1:7" s="48" customFormat="1" ht="18" customHeight="1" x14ac:dyDescent="0.25">
      <c r="A14" s="35" t="s">
        <v>16</v>
      </c>
      <c r="B14" s="11" t="s">
        <v>17</v>
      </c>
      <c r="C14" s="51">
        <f>'MIS-II PB+PV+RRB'!C14+'MIS-II Co-op. Bk'!C14+'MIS-II Financial'!C14</f>
        <v>23996</v>
      </c>
      <c r="D14" s="51">
        <f>'MIS-II PB+PV+RRB'!D14+'MIS-II Co-op. Bk'!D14+'MIS-II Financial'!D14</f>
        <v>238341.63</v>
      </c>
      <c r="E14" s="51">
        <f>'MIS-II PB+PV+RRB'!E14+'MIS-II Co-op. Bk'!E14+'MIS-II Financial'!E14</f>
        <v>81001</v>
      </c>
      <c r="F14" s="51">
        <f>'MIS-II PB+PV+RRB'!F14+'MIS-II Co-op. Bk'!F14+'MIS-II Financial'!F14</f>
        <v>993900.5</v>
      </c>
    </row>
    <row r="15" spans="1:7" s="48" customFormat="1" ht="30" customHeight="1" x14ac:dyDescent="0.25">
      <c r="A15" s="34" t="s">
        <v>18</v>
      </c>
      <c r="B15" s="12" t="s">
        <v>19</v>
      </c>
      <c r="C15" s="52">
        <f>SUM(C16:C20)</f>
        <v>140738</v>
      </c>
      <c r="D15" s="52">
        <f>SUM(D16:D20)</f>
        <v>2011172.28</v>
      </c>
      <c r="E15" s="52">
        <f>SUM(E16:E20)</f>
        <v>1122412</v>
      </c>
      <c r="F15" s="52">
        <f>SUM(F16:F20)</f>
        <v>10488161.933000002</v>
      </c>
    </row>
    <row r="16" spans="1:7" s="48" customFormat="1" ht="24.75" customHeight="1" x14ac:dyDescent="0.25">
      <c r="A16" s="35" t="s">
        <v>20</v>
      </c>
      <c r="B16" s="7" t="s">
        <v>21</v>
      </c>
      <c r="C16" s="51">
        <f>'MIS-II PB+PV+RRB'!C16+'MIS-II Co-op. Bk'!C16+'MIS-II Financial'!C16</f>
        <v>82875</v>
      </c>
      <c r="D16" s="51">
        <f>'MIS-II PB+PV+RRB'!D16+'MIS-II Co-op. Bk'!D16+'MIS-II Financial'!D16</f>
        <v>814606.81</v>
      </c>
      <c r="E16" s="51">
        <f>'MIS-II PB+PV+RRB'!E16+'MIS-II Co-op. Bk'!E16+'MIS-II Financial'!E16</f>
        <v>816184</v>
      </c>
      <c r="F16" s="51">
        <f>'MIS-II PB+PV+RRB'!F16+'MIS-II Co-op. Bk'!F16+'MIS-II Financial'!F16</f>
        <v>3665952.84</v>
      </c>
    </row>
    <row r="17" spans="1:6" s="48" customFormat="1" ht="25.5" customHeight="1" x14ac:dyDescent="0.25">
      <c r="A17" s="35" t="s">
        <v>22</v>
      </c>
      <c r="B17" s="7" t="s">
        <v>82</v>
      </c>
      <c r="C17" s="51">
        <f>'MIS-II PB+PV+RRB'!C17+'MIS-II Co-op. Bk'!C17+'MIS-II Financial'!C17</f>
        <v>20479</v>
      </c>
      <c r="D17" s="51">
        <f>'MIS-II PB+PV+RRB'!D17+'MIS-II Co-op. Bk'!D17+'MIS-II Financial'!D17</f>
        <v>768856.42999999993</v>
      </c>
      <c r="E17" s="51">
        <f>'MIS-II PB+PV+RRB'!E17+'MIS-II Co-op. Bk'!E17+'MIS-II Financial'!E17</f>
        <v>152408</v>
      </c>
      <c r="F17" s="51">
        <f>'MIS-II PB+PV+RRB'!F17+'MIS-II Co-op. Bk'!F17+'MIS-II Financial'!F17</f>
        <v>4336422.8800000008</v>
      </c>
    </row>
    <row r="18" spans="1:6" s="48" customFormat="1" ht="25.5" customHeight="1" x14ac:dyDescent="0.25">
      <c r="A18" s="35" t="s">
        <v>24</v>
      </c>
      <c r="B18" s="7" t="s">
        <v>25</v>
      </c>
      <c r="C18" s="51">
        <f>'MIS-II PB+PV+RRB'!C18+'MIS-II Co-op. Bk'!C18+'MIS-II Financial'!C18</f>
        <v>3725</v>
      </c>
      <c r="D18" s="51">
        <f>'MIS-II PB+PV+RRB'!D18+'MIS-II Co-op. Bk'!D18+'MIS-II Financial'!D18</f>
        <v>373632.01</v>
      </c>
      <c r="E18" s="51">
        <f>'MIS-II PB+PV+RRB'!E18+'MIS-II Co-op. Bk'!E18+'MIS-II Financial'!E18</f>
        <v>15791</v>
      </c>
      <c r="F18" s="51">
        <f>'MIS-II PB+PV+RRB'!F18+'MIS-II Co-op. Bk'!F18+'MIS-II Financial'!F18</f>
        <v>2311284.9130000002</v>
      </c>
    </row>
    <row r="19" spans="1:6" s="48" customFormat="1" ht="18" customHeight="1" x14ac:dyDescent="0.25">
      <c r="A19" s="35" t="s">
        <v>26</v>
      </c>
      <c r="B19" s="6" t="s">
        <v>27</v>
      </c>
      <c r="C19" s="51">
        <f>'MIS-II PB+PV+RRB'!C19+'MIS-II Co-op. Bk'!C19+'MIS-II Financial'!C19</f>
        <v>1072</v>
      </c>
      <c r="D19" s="51">
        <f>'MIS-II PB+PV+RRB'!D19+'MIS-II Co-op. Bk'!D19+'MIS-II Financial'!D19</f>
        <v>15329.43</v>
      </c>
      <c r="E19" s="51">
        <f>'MIS-II PB+PV+RRB'!E19+'MIS-II Co-op. Bk'!E19+'MIS-II Financial'!E19</f>
        <v>3463</v>
      </c>
      <c r="F19" s="51">
        <f>'MIS-II PB+PV+RRB'!F19+'MIS-II Co-op. Bk'!F19+'MIS-II Financial'!F19</f>
        <v>40873.08</v>
      </c>
    </row>
    <row r="20" spans="1:6" s="48" customFormat="1" ht="18" customHeight="1" x14ac:dyDescent="0.25">
      <c r="A20" s="35" t="s">
        <v>28</v>
      </c>
      <c r="B20" s="6" t="s">
        <v>29</v>
      </c>
      <c r="C20" s="51">
        <f>'MIS-II PB+PV+RRB'!C20+'MIS-II Co-op. Bk'!C20+'MIS-II Financial'!C20</f>
        <v>32587</v>
      </c>
      <c r="D20" s="51">
        <f>'MIS-II PB+PV+RRB'!D20+'MIS-II Co-op. Bk'!D20+'MIS-II Financial'!D20</f>
        <v>38747.599999999999</v>
      </c>
      <c r="E20" s="51">
        <f>'MIS-II PB+PV+RRB'!E20+'MIS-II Co-op. Bk'!E20+'MIS-II Financial'!E20</f>
        <v>134566</v>
      </c>
      <c r="F20" s="51">
        <f>'MIS-II PB+PV+RRB'!F20+'MIS-II Co-op. Bk'!F20+'MIS-II Financial'!F20</f>
        <v>133628.22</v>
      </c>
    </row>
    <row r="21" spans="1:6" s="48" customFormat="1" ht="18" customHeight="1" x14ac:dyDescent="0.25">
      <c r="A21" s="34" t="s">
        <v>30</v>
      </c>
      <c r="B21" s="8" t="s">
        <v>31</v>
      </c>
      <c r="C21" s="51">
        <f>'MIS-II PB+PV+RRB'!C21+'MIS-II Co-op. Bk'!C21+'MIS-II Financial'!C21</f>
        <v>219</v>
      </c>
      <c r="D21" s="51">
        <f>'MIS-II PB+PV+RRB'!D21+'MIS-II Co-op. Bk'!D21+'MIS-II Financial'!D21</f>
        <v>58126.689999999995</v>
      </c>
      <c r="E21" s="51">
        <f>'MIS-II PB+PV+RRB'!E21+'MIS-II Co-op. Bk'!E21+'MIS-II Financial'!E21</f>
        <v>2598</v>
      </c>
      <c r="F21" s="51">
        <f>'MIS-II PB+PV+RRB'!F21+'MIS-II Co-op. Bk'!F21+'MIS-II Financial'!F21</f>
        <v>213902.38</v>
      </c>
    </row>
    <row r="22" spans="1:6" s="48" customFormat="1" ht="18" customHeight="1" x14ac:dyDescent="0.25">
      <c r="A22" s="34" t="s">
        <v>32</v>
      </c>
      <c r="B22" s="8" t="s">
        <v>33</v>
      </c>
      <c r="C22" s="51">
        <f>'MIS-II PB+PV+RRB'!C22+'MIS-II Co-op. Bk'!C22+'MIS-II Financial'!C22</f>
        <v>5239</v>
      </c>
      <c r="D22" s="51">
        <f>'MIS-II PB+PV+RRB'!D22+'MIS-II Co-op. Bk'!D22+'MIS-II Financial'!D22</f>
        <v>15228.27</v>
      </c>
      <c r="E22" s="51">
        <f>'MIS-II PB+PV+RRB'!E22+'MIS-II Co-op. Bk'!E22+'MIS-II Financial'!E22</f>
        <v>52790</v>
      </c>
      <c r="F22" s="51">
        <f>'MIS-II PB+PV+RRB'!F22+'MIS-II Co-op. Bk'!F22+'MIS-II Financial'!F22</f>
        <v>172016.52000000002</v>
      </c>
    </row>
    <row r="23" spans="1:6" s="48" customFormat="1" ht="18" customHeight="1" x14ac:dyDescent="0.25">
      <c r="A23" s="34" t="s">
        <v>34</v>
      </c>
      <c r="B23" s="8" t="s">
        <v>35</v>
      </c>
      <c r="C23" s="51">
        <f>'MIS-II PB+PV+RRB'!C23+'MIS-II Co-op. Bk'!C23+'MIS-II Financial'!C23</f>
        <v>40555</v>
      </c>
      <c r="D23" s="51">
        <f>'MIS-II PB+PV+RRB'!D23+'MIS-II Co-op. Bk'!D23+'MIS-II Financial'!D23</f>
        <v>323417.55</v>
      </c>
      <c r="E23" s="51">
        <f>'MIS-II PB+PV+RRB'!E23+'MIS-II Co-op. Bk'!E23+'MIS-II Financial'!E23</f>
        <v>564253</v>
      </c>
      <c r="F23" s="51">
        <f>'MIS-II PB+PV+RRB'!F23+'MIS-II Co-op. Bk'!F23+'MIS-II Financial'!F23</f>
        <v>4694813.41</v>
      </c>
    </row>
    <row r="24" spans="1:6" s="48" customFormat="1" ht="18" customHeight="1" x14ac:dyDescent="0.25">
      <c r="A24" s="34" t="s">
        <v>36</v>
      </c>
      <c r="B24" s="8" t="s">
        <v>37</v>
      </c>
      <c r="C24" s="51">
        <f>'MIS-II PB+PV+RRB'!C24+'MIS-II Co-op. Bk'!C24+'MIS-II Financial'!C24</f>
        <v>831</v>
      </c>
      <c r="D24" s="51">
        <f>'MIS-II PB+PV+RRB'!D24+'MIS-II Co-op. Bk'!D24+'MIS-II Financial'!D24</f>
        <v>4865.26</v>
      </c>
      <c r="E24" s="51">
        <f>'MIS-II PB+PV+RRB'!E24+'MIS-II Co-op. Bk'!E24+'MIS-II Financial'!E24</f>
        <v>697</v>
      </c>
      <c r="F24" s="51">
        <f>'MIS-II PB+PV+RRB'!F24+'MIS-II Co-op. Bk'!F24+'MIS-II Financial'!F24</f>
        <v>21779.14</v>
      </c>
    </row>
    <row r="25" spans="1:6" s="48" customFormat="1" ht="18" customHeight="1" x14ac:dyDescent="0.25">
      <c r="A25" s="34" t="s">
        <v>38</v>
      </c>
      <c r="B25" s="8" t="s">
        <v>39</v>
      </c>
      <c r="C25" s="51">
        <f>'MIS-II PB+PV+RRB'!C25+'MIS-II Co-op. Bk'!C25+'MIS-II Financial'!C25</f>
        <v>5</v>
      </c>
      <c r="D25" s="51">
        <f>'MIS-II PB+PV+RRB'!D25+'MIS-II Co-op. Bk'!D25+'MIS-II Financial'!D25</f>
        <v>2.73</v>
      </c>
      <c r="E25" s="51">
        <f>'MIS-II PB+PV+RRB'!E25+'MIS-II Co-op. Bk'!E25+'MIS-II Financial'!E25</f>
        <v>91</v>
      </c>
      <c r="F25" s="51">
        <f>'MIS-II PB+PV+RRB'!F25+'MIS-II Co-op. Bk'!F25+'MIS-II Financial'!F25</f>
        <v>14898.539999999999</v>
      </c>
    </row>
    <row r="26" spans="1:6" s="48" customFormat="1" ht="18" customHeight="1" x14ac:dyDescent="0.25">
      <c r="A26" s="34" t="s">
        <v>40</v>
      </c>
      <c r="B26" s="8" t="s">
        <v>41</v>
      </c>
      <c r="C26" s="51">
        <f>'MIS-II PB+PV+RRB'!C26+'MIS-II Co-op. Bk'!C26+'MIS-II Financial'!C26</f>
        <v>282621</v>
      </c>
      <c r="D26" s="51">
        <f>'MIS-II PB+PV+RRB'!D26+'MIS-II Co-op. Bk'!D26+'MIS-II Financial'!D26</f>
        <v>110528.82999999999</v>
      </c>
      <c r="E26" s="51">
        <f>'MIS-II PB+PV+RRB'!E26+'MIS-II Co-op. Bk'!E26+'MIS-II Financial'!E26</f>
        <v>553697</v>
      </c>
      <c r="F26" s="51">
        <f>'MIS-II PB+PV+RRB'!F26+'MIS-II Co-op. Bk'!F26+'MIS-II Financial'!F26</f>
        <v>788609.92</v>
      </c>
    </row>
    <row r="27" spans="1:6" s="48" customFormat="1" ht="18" customHeight="1" x14ac:dyDescent="0.25">
      <c r="A27" s="18">
        <v>2</v>
      </c>
      <c r="B27" s="8" t="s">
        <v>83</v>
      </c>
      <c r="C27" s="52">
        <f>C11+C15+C21+C22+C23+C24+C25+C26</f>
        <v>2036359</v>
      </c>
      <c r="D27" s="52">
        <f>D11+D15+D21+D22+D23+D24+D25+D26</f>
        <v>5555323.4900000002</v>
      </c>
      <c r="E27" s="52">
        <f>E11+E15+E21+E22+E23+E24+E25+E26</f>
        <v>5815977</v>
      </c>
      <c r="F27" s="52">
        <f>F11+F15+F21+F22+F23+F24+F25+F26</f>
        <v>24601697.243000004</v>
      </c>
    </row>
    <row r="28" spans="1:6" s="48" customFormat="1" ht="18" customHeight="1" x14ac:dyDescent="0.25">
      <c r="A28" s="18">
        <v>3</v>
      </c>
      <c r="B28" s="15" t="s">
        <v>43</v>
      </c>
      <c r="C28" s="51">
        <f>'MIS-II PB+PV+RRB'!C28+'MIS-II Co-op. Bk'!C28</f>
        <v>1665275</v>
      </c>
      <c r="D28" s="51">
        <f>'MIS-II PB+PV+RRB'!D28+'MIS-II Co-op. Bk'!D28</f>
        <v>914086.95296999998</v>
      </c>
      <c r="E28" s="51">
        <f>'MIS-II PB+PV+RRB'!E28+'MIS-II Co-op. Bk'!E28</f>
        <v>2865169</v>
      </c>
      <c r="F28" s="51">
        <f>'MIS-II PB+PV+RRB'!F28+'MIS-II Co-op. Bk'!F28</f>
        <v>4435622.55</v>
      </c>
    </row>
    <row r="29" spans="1:6" s="48" customFormat="1" ht="18" customHeight="1" x14ac:dyDescent="0.25">
      <c r="A29" s="18">
        <v>4</v>
      </c>
      <c r="B29" s="14" t="s">
        <v>44</v>
      </c>
      <c r="C29" s="53"/>
      <c r="D29" s="53"/>
      <c r="E29" s="53"/>
      <c r="F29" s="54"/>
    </row>
    <row r="30" spans="1:6" s="48" customFormat="1" ht="17.25" customHeight="1" x14ac:dyDescent="0.25">
      <c r="A30" s="34" t="s">
        <v>45</v>
      </c>
      <c r="B30" s="8" t="s">
        <v>46</v>
      </c>
      <c r="C30" s="51">
        <f>'MIS-II PB+PV+RRB'!C30+'MIS-II Co-op. Bk'!C30+'MIS-II Financial'!C30</f>
        <v>8778</v>
      </c>
      <c r="D30" s="51">
        <f>'MIS-II PB+PV+RRB'!D30+'MIS-II Co-op. Bk'!D30+'MIS-II Financial'!D30</f>
        <v>28713.599999999999</v>
      </c>
      <c r="E30" s="51">
        <f>'MIS-II PB+PV+RRB'!E30+'MIS-II Co-op. Bk'!E30+'MIS-II Financial'!E30</f>
        <v>2716</v>
      </c>
      <c r="F30" s="51">
        <f>'MIS-II PB+PV+RRB'!F30+'MIS-II Co-op. Bk'!F30+'MIS-II Financial'!F30</f>
        <v>287169.96710000001</v>
      </c>
    </row>
    <row r="31" spans="1:6" s="48" customFormat="1" ht="30.75" hidden="1" x14ac:dyDescent="0.25">
      <c r="A31" s="34" t="s">
        <v>47</v>
      </c>
      <c r="B31" s="49" t="s">
        <v>84</v>
      </c>
      <c r="C31" s="52">
        <f>SUM(C32:C34)</f>
        <v>0</v>
      </c>
      <c r="D31" s="52">
        <f>SUM(D32:D34)</f>
        <v>0</v>
      </c>
      <c r="E31" s="52">
        <f>SUM(E32:E34)</f>
        <v>0</v>
      </c>
      <c r="F31" s="52">
        <f>SUM(F32:F34)</f>
        <v>0</v>
      </c>
    </row>
    <row r="32" spans="1:6" s="48" customFormat="1" hidden="1" x14ac:dyDescent="0.25">
      <c r="A32" s="35" t="s">
        <v>49</v>
      </c>
      <c r="B32" s="6" t="s">
        <v>50</v>
      </c>
      <c r="C32" s="51">
        <f>'MIS-II PB+PV+RRB'!C32+'MIS-II Co-op. Bk'!C32+'MIS-II Financial'!C32</f>
        <v>0</v>
      </c>
      <c r="D32" s="51">
        <f>'MIS-II PB+PV+RRB'!D32+'MIS-II Co-op. Bk'!D32+'MIS-II Financial'!D32</f>
        <v>0</v>
      </c>
      <c r="E32" s="51">
        <f>'MIS-II PB+PV+RRB'!E32+'MIS-II Co-op. Bk'!E32+'MIS-II Financial'!E32</f>
        <v>0</v>
      </c>
      <c r="F32" s="51">
        <f>'MIS-II PB+PV+RRB'!F32+'MIS-II Co-op. Bk'!F32+'MIS-II Financial'!F32</f>
        <v>0</v>
      </c>
    </row>
    <row r="33" spans="1:8" s="48" customFormat="1" hidden="1" x14ac:dyDescent="0.25">
      <c r="A33" s="35" t="s">
        <v>51</v>
      </c>
      <c r="B33" s="6" t="s">
        <v>52</v>
      </c>
      <c r="C33" s="51">
        <f>'MIS-II PB+PV+RRB'!C33+'MIS-II Co-op. Bk'!C33+'MIS-II Financial'!C33</f>
        <v>0</v>
      </c>
      <c r="D33" s="51">
        <f>'MIS-II PB+PV+RRB'!D33+'MIS-II Co-op. Bk'!D33+'MIS-II Financial'!D33</f>
        <v>0</v>
      </c>
      <c r="E33" s="51">
        <f>'MIS-II PB+PV+RRB'!E33+'MIS-II Co-op. Bk'!E33+'MIS-II Financial'!E33</f>
        <v>0</v>
      </c>
      <c r="F33" s="51">
        <f>'MIS-II PB+PV+RRB'!F33+'MIS-II Co-op. Bk'!F33+'MIS-II Financial'!F33</f>
        <v>0</v>
      </c>
    </row>
    <row r="34" spans="1:8" s="48" customFormat="1" hidden="1" x14ac:dyDescent="0.25">
      <c r="A34" s="35" t="s">
        <v>53</v>
      </c>
      <c r="B34" s="6" t="s">
        <v>54</v>
      </c>
      <c r="C34" s="51">
        <f>'MIS-II PB+PV+RRB'!C34+'MIS-II Co-op. Bk'!C34+'MIS-II Financial'!C34</f>
        <v>0</v>
      </c>
      <c r="D34" s="51">
        <f>'MIS-II PB+PV+RRB'!D34+'MIS-II Co-op. Bk'!D34+'MIS-II Financial'!D34</f>
        <v>0</v>
      </c>
      <c r="E34" s="51">
        <f>'MIS-II PB+PV+RRB'!E34+'MIS-II Co-op. Bk'!E34+'MIS-II Financial'!E34</f>
        <v>0</v>
      </c>
      <c r="F34" s="51">
        <f>'MIS-II PB+PV+RRB'!F34+'MIS-II Co-op. Bk'!F34+'MIS-II Financial'!F34</f>
        <v>0</v>
      </c>
    </row>
    <row r="35" spans="1:8" s="48" customFormat="1" ht="18" customHeight="1" x14ac:dyDescent="0.25">
      <c r="A35" s="34" t="s">
        <v>47</v>
      </c>
      <c r="B35" s="8" t="s">
        <v>33</v>
      </c>
      <c r="C35" s="51">
        <f>'MIS-II PB+PV+RRB'!C35+'MIS-II Co-op. Bk'!C35+'MIS-II Financial'!C35</f>
        <v>523</v>
      </c>
      <c r="D35" s="51">
        <f>'MIS-II PB+PV+RRB'!D35+'MIS-II Co-op. Bk'!D35+'MIS-II Financial'!D35</f>
        <v>3200.34</v>
      </c>
      <c r="E35" s="51">
        <f>'MIS-II PB+PV+RRB'!E35+'MIS-II Co-op. Bk'!E35+'MIS-II Financial'!E35</f>
        <v>4935</v>
      </c>
      <c r="F35" s="51">
        <f>'MIS-II PB+PV+RRB'!F35+'MIS-II Co-op. Bk'!F35+'MIS-II Financial'!F35</f>
        <v>52687.839999999997</v>
      </c>
    </row>
    <row r="36" spans="1:8" s="48" customFormat="1" ht="18" customHeight="1" x14ac:dyDescent="0.25">
      <c r="A36" s="34" t="s">
        <v>55</v>
      </c>
      <c r="B36" s="8" t="s">
        <v>56</v>
      </c>
      <c r="C36" s="51">
        <f>'MIS-II PB+PV+RRB'!C36+'MIS-II Co-op. Bk'!C36+'MIS-II Financial'!C36</f>
        <v>8148</v>
      </c>
      <c r="D36" s="51">
        <f>'MIS-II PB+PV+RRB'!D36+'MIS-II Co-op. Bk'!D36+'MIS-II Financial'!D36</f>
        <v>273642.83000000007</v>
      </c>
      <c r="E36" s="51">
        <f>'MIS-II PB+PV+RRB'!E36+'MIS-II Co-op. Bk'!E36+'MIS-II Financial'!E36</f>
        <v>264630</v>
      </c>
      <c r="F36" s="51">
        <f>'MIS-II PB+PV+RRB'!F36+'MIS-II Co-op. Bk'!F36+'MIS-II Financial'!F36</f>
        <v>2247263.9799999991</v>
      </c>
    </row>
    <row r="37" spans="1:8" s="48" customFormat="1" ht="18" customHeight="1" x14ac:dyDescent="0.25">
      <c r="A37" s="34" t="s">
        <v>57</v>
      </c>
      <c r="B37" s="8" t="s">
        <v>58</v>
      </c>
      <c r="C37" s="51">
        <f>'MIS-II PB+PV+RRB'!C37+'MIS-II Co-op. Bk'!C37+'MIS-II Financial'!C37</f>
        <v>32452</v>
      </c>
      <c r="D37" s="51">
        <f>'MIS-II PB+PV+RRB'!D37+'MIS-II Co-op. Bk'!D37+'MIS-II Financial'!D37</f>
        <v>295854.62</v>
      </c>
      <c r="E37" s="51">
        <f>'MIS-II PB+PV+RRB'!E37+'MIS-II Co-op. Bk'!E37+'MIS-II Financial'!E37</f>
        <v>336435</v>
      </c>
      <c r="F37" s="51">
        <f>'MIS-II PB+PV+RRB'!F37+'MIS-II Co-op. Bk'!F37+'MIS-II Financial'!F37</f>
        <v>2133476.4700000002</v>
      </c>
    </row>
    <row r="38" spans="1:8" s="48" customFormat="1" ht="18" customHeight="1" x14ac:dyDescent="0.25">
      <c r="A38" s="34" t="s">
        <v>59</v>
      </c>
      <c r="B38" s="8" t="s">
        <v>41</v>
      </c>
      <c r="C38" s="51">
        <f>'MIS-II PB+PV+RRB'!C38+'MIS-II Co-op. Bk'!C38+'MIS-II Financial'!C38</f>
        <v>375167</v>
      </c>
      <c r="D38" s="51">
        <f>'MIS-II PB+PV+RRB'!D38+'MIS-II Co-op. Bk'!D38+'MIS-II Financial'!D38</f>
        <v>4004271.6049999986</v>
      </c>
      <c r="E38" s="51">
        <f>'MIS-II PB+PV+RRB'!E38+'MIS-II Co-op. Bk'!E38+'MIS-II Financial'!E38</f>
        <v>2470180</v>
      </c>
      <c r="F38" s="51">
        <f>'MIS-II PB+PV+RRB'!F38+'MIS-II Co-op. Bk'!F38+'MIS-II Financial'!F38</f>
        <v>25301122.289999999</v>
      </c>
    </row>
    <row r="39" spans="1:8" s="48" customFormat="1" ht="18" customHeight="1" x14ac:dyDescent="0.25">
      <c r="A39" s="18">
        <v>5</v>
      </c>
      <c r="B39" s="8" t="s">
        <v>85</v>
      </c>
      <c r="C39" s="52">
        <f>C30+C31+C35+C36+C37+C38</f>
        <v>425068</v>
      </c>
      <c r="D39" s="52">
        <f>D30+D31+D35+D36+D37+D38</f>
        <v>4605682.9949999992</v>
      </c>
      <c r="E39" s="52">
        <f>E30+E31+E35+E36+E37+E38</f>
        <v>3078896</v>
      </c>
      <c r="F39" s="52">
        <f>F30+F31+F35+F36+F37+F38</f>
        <v>30021720.5471</v>
      </c>
    </row>
    <row r="40" spans="1:8" s="50" customFormat="1" ht="18" customHeight="1" x14ac:dyDescent="0.25">
      <c r="A40" s="32"/>
      <c r="B40" s="33" t="s">
        <v>86</v>
      </c>
      <c r="C40" s="47">
        <f>C27+C39</f>
        <v>2461427</v>
      </c>
      <c r="D40" s="47">
        <f>D27+D39</f>
        <v>10161006.484999999</v>
      </c>
      <c r="E40" s="47">
        <f>E27+E39</f>
        <v>8894873</v>
      </c>
      <c r="F40" s="47">
        <f>F27+F39</f>
        <v>54623417.790100008</v>
      </c>
    </row>
    <row r="41" spans="1:8" ht="16.5" customHeight="1" x14ac:dyDescent="0.25">
      <c r="A41" s="27" t="s">
        <v>116</v>
      </c>
    </row>
    <row r="42" spans="1:8" ht="42" customHeight="1" x14ac:dyDescent="0.25">
      <c r="B42" s="109"/>
      <c r="C42" s="109"/>
      <c r="D42" s="109"/>
      <c r="E42" s="109"/>
      <c r="F42" s="109"/>
      <c r="G42" s="3"/>
      <c r="H42" s="3"/>
    </row>
    <row r="43" spans="1:8" x14ac:dyDescent="0.25">
      <c r="A43" s="3"/>
      <c r="B43" s="3"/>
      <c r="C43" s="3"/>
      <c r="D43" s="3"/>
      <c r="E43" s="3"/>
      <c r="F43" s="3"/>
      <c r="G43" s="3"/>
      <c r="H43" s="3"/>
    </row>
  </sheetData>
  <mergeCells count="10">
    <mergeCell ref="A1:F1"/>
    <mergeCell ref="A5:F5"/>
    <mergeCell ref="C8:D8"/>
    <mergeCell ref="E8:F8"/>
    <mergeCell ref="B42:F42"/>
    <mergeCell ref="A6:F6"/>
    <mergeCell ref="A7:B7"/>
    <mergeCell ref="A8:A9"/>
    <mergeCell ref="B8:B9"/>
    <mergeCell ref="C7:F7"/>
  </mergeCells>
  <printOptions horizontalCentered="1" verticalCentered="1"/>
  <pageMargins left="0.78740157480314965" right="0.78740157480314965" top="0.78740157480314965" bottom="0.78740157480314965" header="0.31496062992125984" footer="0.31496062992125984"/>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view="pageBreakPreview" topLeftCell="A25" zoomScaleSheetLayoutView="100" workbookViewId="0">
      <selection activeCell="A41" sqref="A41"/>
    </sheetView>
  </sheetViews>
  <sheetFormatPr defaultRowHeight="15" x14ac:dyDescent="0.25"/>
  <cols>
    <col min="1" max="1" width="6" style="1" customWidth="1"/>
    <col min="2" max="2" width="53.42578125" style="1" customWidth="1"/>
    <col min="3" max="3" width="11.42578125" style="1" customWidth="1"/>
    <col min="4" max="4" width="11.140625" style="1" customWidth="1"/>
    <col min="5" max="6" width="10.42578125" style="1" customWidth="1"/>
    <col min="7" max="8" width="9.140625" style="1" customWidth="1"/>
    <col min="9" max="16384" width="9.140625" style="1"/>
  </cols>
  <sheetData>
    <row r="1" spans="1:6" ht="25.5" customHeight="1" x14ac:dyDescent="0.45">
      <c r="A1" s="111" t="s">
        <v>74</v>
      </c>
      <c r="B1" s="111"/>
      <c r="C1" s="111"/>
      <c r="D1" s="111"/>
      <c r="E1" s="111"/>
      <c r="F1" s="111"/>
    </row>
    <row r="2" spans="1:6" ht="22.5" hidden="1" x14ac:dyDescent="0.45">
      <c r="A2" s="102"/>
      <c r="B2" s="102"/>
      <c r="C2" s="102"/>
      <c r="D2" s="102"/>
      <c r="E2" s="102"/>
      <c r="F2" s="102"/>
    </row>
    <row r="3" spans="1:6" ht="22.5" hidden="1" x14ac:dyDescent="0.45">
      <c r="A3" s="102"/>
      <c r="B3" s="102"/>
      <c r="C3" s="102"/>
      <c r="D3" s="102"/>
      <c r="E3" s="102"/>
      <c r="F3" s="102"/>
    </row>
    <row r="4" spans="1:6" ht="21.75" customHeight="1" x14ac:dyDescent="0.25">
      <c r="A4" s="122" t="s">
        <v>75</v>
      </c>
      <c r="B4" s="122"/>
      <c r="C4" s="122"/>
      <c r="D4" s="122"/>
      <c r="E4" s="122"/>
      <c r="F4" s="122"/>
    </row>
    <row r="5" spans="1:6" ht="36" customHeight="1" x14ac:dyDescent="0.25">
      <c r="A5" s="124" t="str">
        <f>'MIS-II Pub Sec Bk'!A5:F5</f>
        <v>Statement showing Disbursement and Outstanding of Annual Credit Plans (ACP) for the quarter ended JUNE 2018</v>
      </c>
      <c r="B5" s="124"/>
      <c r="C5" s="124"/>
      <c r="D5" s="124"/>
      <c r="E5" s="124"/>
      <c r="F5" s="124"/>
    </row>
    <row r="6" spans="1:6" ht="21" customHeight="1" x14ac:dyDescent="0.25">
      <c r="A6" s="113" t="s">
        <v>2</v>
      </c>
      <c r="B6" s="113"/>
      <c r="C6" s="114" t="s">
        <v>3</v>
      </c>
      <c r="D6" s="114"/>
      <c r="E6" s="114"/>
      <c r="F6" s="114"/>
    </row>
    <row r="7" spans="1:6" ht="15.75" x14ac:dyDescent="0.25">
      <c r="A7" s="119" t="s">
        <v>63</v>
      </c>
      <c r="B7" s="120"/>
      <c r="C7" s="120"/>
      <c r="D7" s="120"/>
      <c r="E7" s="120"/>
      <c r="F7" s="121"/>
    </row>
    <row r="8" spans="1:6" ht="45" customHeight="1" x14ac:dyDescent="0.25">
      <c r="A8" s="117" t="s">
        <v>66</v>
      </c>
      <c r="B8" s="115" t="s">
        <v>76</v>
      </c>
      <c r="C8" s="123" t="s">
        <v>77</v>
      </c>
      <c r="D8" s="123"/>
      <c r="E8" s="123" t="s">
        <v>78</v>
      </c>
      <c r="F8" s="123"/>
    </row>
    <row r="9" spans="1:6" ht="15.75" x14ac:dyDescent="0.25">
      <c r="A9" s="118"/>
      <c r="B9" s="116"/>
      <c r="C9" s="18" t="s">
        <v>79</v>
      </c>
      <c r="D9" s="18" t="s">
        <v>8</v>
      </c>
      <c r="E9" s="18" t="s">
        <v>7</v>
      </c>
      <c r="F9" s="18" t="s">
        <v>8</v>
      </c>
    </row>
    <row r="10" spans="1:6" ht="20.100000000000001" customHeight="1" x14ac:dyDescent="0.25">
      <c r="A10" s="18">
        <v>1</v>
      </c>
      <c r="B10" s="14" t="s">
        <v>80</v>
      </c>
      <c r="C10" s="28"/>
      <c r="D10" s="28"/>
      <c r="E10" s="28"/>
      <c r="F10" s="29"/>
    </row>
    <row r="11" spans="1:6" ht="20.100000000000001" customHeight="1" x14ac:dyDescent="0.25">
      <c r="A11" s="46" t="s">
        <v>10</v>
      </c>
      <c r="B11" s="9" t="s">
        <v>81</v>
      </c>
      <c r="C11" s="52">
        <f>SUM(C12:C14)</f>
        <v>823540</v>
      </c>
      <c r="D11" s="52">
        <f>SUM(D12:D14)</f>
        <v>1961937.96</v>
      </c>
      <c r="E11" s="52">
        <f>SUM(E12:E14)</f>
        <v>2526269</v>
      </c>
      <c r="F11" s="52">
        <f>SUM(F12:F14)</f>
        <v>6663352.2999999998</v>
      </c>
    </row>
    <row r="12" spans="1:6" ht="20.100000000000001" customHeight="1" x14ac:dyDescent="0.25">
      <c r="A12" s="35" t="s">
        <v>12</v>
      </c>
      <c r="B12" s="11" t="s">
        <v>13</v>
      </c>
      <c r="C12" s="51">
        <f>'MIS-II Pub Sec Bk'!C12+'MIS-II Pvt Sec Bk'!C12+'MIS-II RRBs'!C12</f>
        <v>797978</v>
      </c>
      <c r="D12" s="51">
        <f>'MIS-II Pub Sec Bk'!D12+'MIS-II Pvt Sec Bk'!D12+'MIS-II RRBs'!D12</f>
        <v>1700663.56</v>
      </c>
      <c r="E12" s="51">
        <f>'MIS-II Pub Sec Bk'!E12+'MIS-II Pvt Sec Bk'!E12+'MIS-II RRBs'!E12</f>
        <v>2441042</v>
      </c>
      <c r="F12" s="51">
        <f>'MIS-II Pub Sec Bk'!F12+'MIS-II Pvt Sec Bk'!F12+'MIS-II RRBs'!F12</f>
        <v>5437491</v>
      </c>
    </row>
    <row r="13" spans="1:6" ht="20.100000000000001" customHeight="1" x14ac:dyDescent="0.25">
      <c r="A13" s="35" t="s">
        <v>14</v>
      </c>
      <c r="B13" s="11" t="s">
        <v>15</v>
      </c>
      <c r="C13" s="51">
        <f>'MIS-II Pub Sec Bk'!C13+'MIS-II Pvt Sec Bk'!C13+'MIS-II RRBs'!C13</f>
        <v>1629</v>
      </c>
      <c r="D13" s="51">
        <f>'MIS-II Pub Sec Bk'!D13+'MIS-II Pvt Sec Bk'!D13+'MIS-II RRBs'!D13</f>
        <v>26233.77</v>
      </c>
      <c r="E13" s="51">
        <f>'MIS-II Pub Sec Bk'!E13+'MIS-II Pvt Sec Bk'!E13+'MIS-II RRBs'!E13</f>
        <v>6983</v>
      </c>
      <c r="F13" s="51">
        <f>'MIS-II Pub Sec Bk'!F13+'MIS-II Pvt Sec Bk'!F13+'MIS-II RRBs'!F13</f>
        <v>247720.14</v>
      </c>
    </row>
    <row r="14" spans="1:6" ht="20.100000000000001" customHeight="1" x14ac:dyDescent="0.25">
      <c r="A14" s="35" t="s">
        <v>16</v>
      </c>
      <c r="B14" s="11" t="s">
        <v>17</v>
      </c>
      <c r="C14" s="51">
        <f>'MIS-II Pub Sec Bk'!C14+'MIS-II Pvt Sec Bk'!C14+'MIS-II RRBs'!C14</f>
        <v>23933</v>
      </c>
      <c r="D14" s="51">
        <f>'MIS-II Pub Sec Bk'!D14+'MIS-II Pvt Sec Bk'!D14+'MIS-II RRBs'!D14</f>
        <v>235040.63</v>
      </c>
      <c r="E14" s="51">
        <f>'MIS-II Pub Sec Bk'!E14+'MIS-II Pvt Sec Bk'!E14+'MIS-II RRBs'!E14</f>
        <v>78244</v>
      </c>
      <c r="F14" s="51">
        <f>'MIS-II Pub Sec Bk'!F14+'MIS-II Pvt Sec Bk'!F14+'MIS-II RRBs'!F14</f>
        <v>978141.16</v>
      </c>
    </row>
    <row r="15" spans="1:6" ht="30" customHeight="1" x14ac:dyDescent="0.25">
      <c r="A15" s="34" t="s">
        <v>18</v>
      </c>
      <c r="B15" s="12" t="s">
        <v>19</v>
      </c>
      <c r="C15" s="52">
        <f>SUM(C16:C20)</f>
        <v>130269</v>
      </c>
      <c r="D15" s="52">
        <f>SUM(D16:D20)</f>
        <v>1971186.01</v>
      </c>
      <c r="E15" s="52">
        <f>SUM(E16:E20)</f>
        <v>1022227</v>
      </c>
      <c r="F15" s="52">
        <f>SUM(F16:F20)</f>
        <v>10253594.673</v>
      </c>
    </row>
    <row r="16" spans="1:6" ht="26.25" customHeight="1" x14ac:dyDescent="0.25">
      <c r="A16" s="35" t="s">
        <v>20</v>
      </c>
      <c r="B16" s="7" t="s">
        <v>21</v>
      </c>
      <c r="C16" s="51">
        <f>'MIS-II Pub Sec Bk'!C16+'MIS-II Pvt Sec Bk'!C16+'MIS-II RRBs'!C16</f>
        <v>72728</v>
      </c>
      <c r="D16" s="51">
        <f>'MIS-II Pub Sec Bk'!D16+'MIS-II Pvt Sec Bk'!D16+'MIS-II RRBs'!D16</f>
        <v>794883.04</v>
      </c>
      <c r="E16" s="51">
        <f>'MIS-II Pub Sec Bk'!E16+'MIS-II Pvt Sec Bk'!E16+'MIS-II RRBs'!E16</f>
        <v>718625</v>
      </c>
      <c r="F16" s="51">
        <f>'MIS-II Pub Sec Bk'!F16+'MIS-II Pvt Sec Bk'!F16+'MIS-II RRBs'!F16</f>
        <v>3476929</v>
      </c>
    </row>
    <row r="17" spans="1:6" ht="26.25" customHeight="1" x14ac:dyDescent="0.25">
      <c r="A17" s="35" t="s">
        <v>22</v>
      </c>
      <c r="B17" s="7" t="s">
        <v>82</v>
      </c>
      <c r="C17" s="51">
        <f>'MIS-II Pub Sec Bk'!C17+'MIS-II Pvt Sec Bk'!C17+'MIS-II RRBs'!C17</f>
        <v>20306</v>
      </c>
      <c r="D17" s="51">
        <f>'MIS-II Pub Sec Bk'!D17+'MIS-II Pvt Sec Bk'!D17+'MIS-II RRBs'!D17</f>
        <v>767353.92999999993</v>
      </c>
      <c r="E17" s="51">
        <f>'MIS-II Pub Sec Bk'!E17+'MIS-II Pvt Sec Bk'!E17+'MIS-II RRBs'!E17</f>
        <v>150403</v>
      </c>
      <c r="F17" s="51">
        <f>'MIS-II Pub Sec Bk'!F17+'MIS-II Pvt Sec Bk'!F17+'MIS-II RRBs'!F17</f>
        <v>4308366.5200000005</v>
      </c>
    </row>
    <row r="18" spans="1:6" ht="26.25" customHeight="1" x14ac:dyDescent="0.25">
      <c r="A18" s="35" t="s">
        <v>24</v>
      </c>
      <c r="B18" s="7" t="s">
        <v>25</v>
      </c>
      <c r="C18" s="51">
        <f>'MIS-II Pub Sec Bk'!C18+'MIS-II Pvt Sec Bk'!C18+'MIS-II RRBs'!C18</f>
        <v>3651</v>
      </c>
      <c r="D18" s="51">
        <f>'MIS-II Pub Sec Bk'!D18+'MIS-II Pvt Sec Bk'!D18+'MIS-II RRBs'!D18</f>
        <v>354954.01</v>
      </c>
      <c r="E18" s="51">
        <f>'MIS-II Pub Sec Bk'!E18+'MIS-II Pvt Sec Bk'!E18+'MIS-II RRBs'!E18</f>
        <v>15742</v>
      </c>
      <c r="F18" s="51">
        <f>'MIS-II Pub Sec Bk'!F18+'MIS-II Pvt Sec Bk'!F18+'MIS-II RRBs'!F18</f>
        <v>2294864.8530000001</v>
      </c>
    </row>
    <row r="19" spans="1:6" ht="20.100000000000001" customHeight="1" x14ac:dyDescent="0.25">
      <c r="A19" s="35" t="s">
        <v>26</v>
      </c>
      <c r="B19" s="6" t="s">
        <v>27</v>
      </c>
      <c r="C19" s="51">
        <f>'MIS-II Pub Sec Bk'!C19+'MIS-II Pvt Sec Bk'!C19+'MIS-II RRBs'!C19</f>
        <v>1072</v>
      </c>
      <c r="D19" s="51">
        <f>'MIS-II Pub Sec Bk'!D19+'MIS-II Pvt Sec Bk'!D19+'MIS-II RRBs'!D19</f>
        <v>15329.43</v>
      </c>
      <c r="E19" s="51">
        <f>'MIS-II Pub Sec Bk'!E19+'MIS-II Pvt Sec Bk'!E19+'MIS-II RRBs'!E19</f>
        <v>3463</v>
      </c>
      <c r="F19" s="51">
        <f>'MIS-II Pub Sec Bk'!F19+'MIS-II Pvt Sec Bk'!F19+'MIS-II RRBs'!F19</f>
        <v>40873.08</v>
      </c>
    </row>
    <row r="20" spans="1:6" ht="20.100000000000001" customHeight="1" x14ac:dyDescent="0.25">
      <c r="A20" s="35" t="s">
        <v>28</v>
      </c>
      <c r="B20" s="6" t="s">
        <v>29</v>
      </c>
      <c r="C20" s="51">
        <f>'MIS-II Pub Sec Bk'!C20+'MIS-II Pvt Sec Bk'!C20+'MIS-II RRBs'!C20</f>
        <v>32512</v>
      </c>
      <c r="D20" s="51">
        <f>'MIS-II Pub Sec Bk'!D20+'MIS-II Pvt Sec Bk'!D20+'MIS-II RRBs'!D20</f>
        <v>38665.599999999999</v>
      </c>
      <c r="E20" s="51">
        <f>'MIS-II Pub Sec Bk'!E20+'MIS-II Pvt Sec Bk'!E20+'MIS-II RRBs'!E20</f>
        <v>133994</v>
      </c>
      <c r="F20" s="51">
        <f>'MIS-II Pub Sec Bk'!F20+'MIS-II Pvt Sec Bk'!F20+'MIS-II RRBs'!F20</f>
        <v>132561.22</v>
      </c>
    </row>
    <row r="21" spans="1:6" ht="20.100000000000001" customHeight="1" x14ac:dyDescent="0.25">
      <c r="A21" s="34" t="s">
        <v>30</v>
      </c>
      <c r="B21" s="8" t="s">
        <v>31</v>
      </c>
      <c r="C21" s="51">
        <f>'MIS-II Pub Sec Bk'!C21+'MIS-II Pvt Sec Bk'!C21+'MIS-II RRBs'!C21</f>
        <v>219</v>
      </c>
      <c r="D21" s="51">
        <f>'MIS-II Pub Sec Bk'!D21+'MIS-II Pvt Sec Bk'!D21+'MIS-II RRBs'!D21</f>
        <v>58126.689999999995</v>
      </c>
      <c r="E21" s="51">
        <f>'MIS-II Pub Sec Bk'!E21+'MIS-II Pvt Sec Bk'!E21+'MIS-II RRBs'!E21</f>
        <v>2598</v>
      </c>
      <c r="F21" s="51">
        <f>'MIS-II Pub Sec Bk'!F21+'MIS-II Pvt Sec Bk'!F21+'MIS-II RRBs'!F21</f>
        <v>213902.38</v>
      </c>
    </row>
    <row r="22" spans="1:6" ht="20.100000000000001" customHeight="1" x14ac:dyDescent="0.25">
      <c r="A22" s="34" t="s">
        <v>32</v>
      </c>
      <c r="B22" s="8" t="s">
        <v>33</v>
      </c>
      <c r="C22" s="51">
        <f>'MIS-II Pub Sec Bk'!C22+'MIS-II Pvt Sec Bk'!C22+'MIS-II RRBs'!C22</f>
        <v>5198</v>
      </c>
      <c r="D22" s="51">
        <f>'MIS-II Pub Sec Bk'!D22+'MIS-II Pvt Sec Bk'!D22+'MIS-II RRBs'!D22</f>
        <v>14837.27</v>
      </c>
      <c r="E22" s="51">
        <f>'MIS-II Pub Sec Bk'!E22+'MIS-II Pvt Sec Bk'!E22+'MIS-II RRBs'!E22</f>
        <v>52071</v>
      </c>
      <c r="F22" s="51">
        <f>'MIS-II Pub Sec Bk'!F22+'MIS-II Pvt Sec Bk'!F22+'MIS-II RRBs'!F22</f>
        <v>168704.52000000002</v>
      </c>
    </row>
    <row r="23" spans="1:6" ht="20.100000000000001" customHeight="1" x14ac:dyDescent="0.25">
      <c r="A23" s="34" t="s">
        <v>34</v>
      </c>
      <c r="B23" s="8" t="s">
        <v>35</v>
      </c>
      <c r="C23" s="51">
        <f>'MIS-II Pub Sec Bk'!C23+'MIS-II Pvt Sec Bk'!C23+'MIS-II RRBs'!C23</f>
        <v>35141</v>
      </c>
      <c r="D23" s="51">
        <f>'MIS-II Pub Sec Bk'!D23+'MIS-II Pvt Sec Bk'!D23+'MIS-II RRBs'!D23</f>
        <v>316037.2</v>
      </c>
      <c r="E23" s="51">
        <f>'MIS-II Pub Sec Bk'!E23+'MIS-II Pvt Sec Bk'!E23+'MIS-II RRBs'!E23</f>
        <v>531065</v>
      </c>
      <c r="F23" s="51">
        <f>'MIS-II Pub Sec Bk'!F23+'MIS-II Pvt Sec Bk'!F23+'MIS-II RRBs'!F23</f>
        <v>4621871.2</v>
      </c>
    </row>
    <row r="24" spans="1:6" ht="20.100000000000001" customHeight="1" x14ac:dyDescent="0.25">
      <c r="A24" s="34" t="s">
        <v>36</v>
      </c>
      <c r="B24" s="8" t="s">
        <v>37</v>
      </c>
      <c r="C24" s="51">
        <f>'MIS-II Pub Sec Bk'!C24+'MIS-II Pvt Sec Bk'!C24+'MIS-II RRBs'!C24</f>
        <v>826</v>
      </c>
      <c r="D24" s="51">
        <f>'MIS-II Pub Sec Bk'!D24+'MIS-II Pvt Sec Bk'!D24+'MIS-II RRBs'!D24</f>
        <v>4809.26</v>
      </c>
      <c r="E24" s="51">
        <f>'MIS-II Pub Sec Bk'!E24+'MIS-II Pvt Sec Bk'!E24+'MIS-II RRBs'!E24</f>
        <v>406</v>
      </c>
      <c r="F24" s="51">
        <f>'MIS-II Pub Sec Bk'!F24+'MIS-II Pvt Sec Bk'!F24+'MIS-II RRBs'!F24</f>
        <v>18323.68</v>
      </c>
    </row>
    <row r="25" spans="1:6" ht="20.100000000000001" customHeight="1" x14ac:dyDescent="0.25">
      <c r="A25" s="34" t="s">
        <v>38</v>
      </c>
      <c r="B25" s="8" t="s">
        <v>39</v>
      </c>
      <c r="C25" s="51">
        <f>'MIS-II Pub Sec Bk'!C25+'MIS-II Pvt Sec Bk'!C25+'MIS-II RRBs'!C25</f>
        <v>5</v>
      </c>
      <c r="D25" s="51">
        <f>'MIS-II Pub Sec Bk'!D25+'MIS-II Pvt Sec Bk'!D25+'MIS-II RRBs'!D25</f>
        <v>2.73</v>
      </c>
      <c r="E25" s="51">
        <f>'MIS-II Pub Sec Bk'!E25+'MIS-II Pvt Sec Bk'!E25+'MIS-II RRBs'!E25</f>
        <v>91</v>
      </c>
      <c r="F25" s="51">
        <f>'MIS-II Pub Sec Bk'!F25+'MIS-II Pvt Sec Bk'!F25+'MIS-II RRBs'!F25</f>
        <v>14898.539999999999</v>
      </c>
    </row>
    <row r="26" spans="1:6" ht="20.100000000000001" customHeight="1" x14ac:dyDescent="0.25">
      <c r="A26" s="34" t="s">
        <v>40</v>
      </c>
      <c r="B26" s="8" t="s">
        <v>41</v>
      </c>
      <c r="C26" s="51">
        <f>'MIS-II Pub Sec Bk'!C26+'MIS-II Pvt Sec Bk'!C26+'MIS-II RRBs'!C26</f>
        <v>12028</v>
      </c>
      <c r="D26" s="51">
        <f>'MIS-II Pub Sec Bk'!D26+'MIS-II Pvt Sec Bk'!D26+'MIS-II RRBs'!D26</f>
        <v>42758.509999999995</v>
      </c>
      <c r="E26" s="51">
        <f>'MIS-II Pub Sec Bk'!E26+'MIS-II Pvt Sec Bk'!E26+'MIS-II RRBs'!E26</f>
        <v>192639</v>
      </c>
      <c r="F26" s="51">
        <f>'MIS-II Pub Sec Bk'!F26+'MIS-II Pvt Sec Bk'!F26+'MIS-II RRBs'!F26</f>
        <v>651354.95000000007</v>
      </c>
    </row>
    <row r="27" spans="1:6" ht="20.100000000000001" customHeight="1" x14ac:dyDescent="0.25">
      <c r="A27" s="18">
        <v>2</v>
      </c>
      <c r="B27" s="8" t="s">
        <v>83</v>
      </c>
      <c r="C27" s="52">
        <f>C11+C15+C21+C22+C23+C24+C25+C26</f>
        <v>1007226</v>
      </c>
      <c r="D27" s="52">
        <f>D11+D15+D21+D22+D23+D24+D25+D26</f>
        <v>4369695.63</v>
      </c>
      <c r="E27" s="52">
        <f>E11+E15+E21+E22+E23+E24+E25+E26</f>
        <v>4327366</v>
      </c>
      <c r="F27" s="52">
        <f>F11+F15+F21+F22+F23+F24+F25+F26</f>
        <v>22606002.242999997</v>
      </c>
    </row>
    <row r="28" spans="1:6" ht="20.100000000000001" customHeight="1" x14ac:dyDescent="0.25">
      <c r="A28" s="18">
        <v>3</v>
      </c>
      <c r="B28" s="15" t="s">
        <v>43</v>
      </c>
      <c r="C28" s="51">
        <f>'MIS-II Pub Sec Bk'!C28+'MIS-II Pvt Sec Bk'!C28+'MIS-II RRBs'!C28</f>
        <v>1373133</v>
      </c>
      <c r="D28" s="51">
        <f>'MIS-II Pub Sec Bk'!D28+'MIS-II Pvt Sec Bk'!D28+'MIS-II RRBs'!D28</f>
        <v>604402.95296999998</v>
      </c>
      <c r="E28" s="51">
        <f>'MIS-II Pub Sec Bk'!E28+'MIS-II Pvt Sec Bk'!E28+'MIS-II RRBs'!E28</f>
        <v>2418333</v>
      </c>
      <c r="F28" s="51">
        <f>'MIS-II Pub Sec Bk'!F28+'MIS-II Pvt Sec Bk'!F28+'MIS-II RRBs'!F28</f>
        <v>3990305.55</v>
      </c>
    </row>
    <row r="29" spans="1:6" ht="20.100000000000001" customHeight="1" x14ac:dyDescent="0.25">
      <c r="A29" s="18">
        <v>4</v>
      </c>
      <c r="B29" s="14" t="s">
        <v>44</v>
      </c>
      <c r="C29" s="53"/>
      <c r="D29" s="53"/>
      <c r="E29" s="53"/>
      <c r="F29" s="54"/>
    </row>
    <row r="30" spans="1:6" ht="20.100000000000001" customHeight="1" x14ac:dyDescent="0.25">
      <c r="A30" s="34" t="s">
        <v>45</v>
      </c>
      <c r="B30" s="8" t="s">
        <v>46</v>
      </c>
      <c r="C30" s="51">
        <f>'MIS-II Pub Sec Bk'!C30+'MIS-II Pvt Sec Bk'!C30+'MIS-II RRBs'!C30</f>
        <v>55</v>
      </c>
      <c r="D30" s="51">
        <f>'MIS-II Pub Sec Bk'!D30+'MIS-II Pvt Sec Bk'!D30+'MIS-II RRBs'!D30</f>
        <v>13579.34</v>
      </c>
      <c r="E30" s="51">
        <f>'MIS-II Pub Sec Bk'!E30+'MIS-II Pvt Sec Bk'!E30+'MIS-II RRBs'!E30</f>
        <v>201</v>
      </c>
      <c r="F30" s="51">
        <f>'MIS-II Pub Sec Bk'!F30+'MIS-II Pvt Sec Bk'!F30+'MIS-II RRBs'!F30</f>
        <v>56624.25</v>
      </c>
    </row>
    <row r="31" spans="1:6" ht="30.75" hidden="1" x14ac:dyDescent="0.25">
      <c r="A31" s="34" t="s">
        <v>47</v>
      </c>
      <c r="B31" s="49" t="s">
        <v>84</v>
      </c>
      <c r="C31" s="52">
        <f>SUM(C32:C34)</f>
        <v>0</v>
      </c>
      <c r="D31" s="52">
        <f>SUM(D32:D34)</f>
        <v>0</v>
      </c>
      <c r="E31" s="52">
        <f>SUM(E32:E34)</f>
        <v>0</v>
      </c>
      <c r="F31" s="52">
        <f>SUM(F32:F34)</f>
        <v>0</v>
      </c>
    </row>
    <row r="32" spans="1:6" hidden="1" x14ac:dyDescent="0.25">
      <c r="A32" s="35" t="s">
        <v>49</v>
      </c>
      <c r="B32" s="6" t="s">
        <v>50</v>
      </c>
      <c r="C32" s="51">
        <f>'MIS-II Pub Sec Bk'!C32+'MIS-II Pvt Sec Bk'!C32+'MIS-II RRBs'!C32</f>
        <v>0</v>
      </c>
      <c r="D32" s="51">
        <f>'MIS-II Pub Sec Bk'!D32+'MIS-II Pvt Sec Bk'!D32+'MIS-II RRBs'!D32</f>
        <v>0</v>
      </c>
      <c r="E32" s="51">
        <f>'MIS-II Pub Sec Bk'!E32+'MIS-II Pvt Sec Bk'!E32+'MIS-II RRBs'!E32</f>
        <v>0</v>
      </c>
      <c r="F32" s="51">
        <f>'MIS-II Pub Sec Bk'!F32+'MIS-II Pvt Sec Bk'!F32+'MIS-II RRBs'!F32</f>
        <v>0</v>
      </c>
    </row>
    <row r="33" spans="1:8" hidden="1" x14ac:dyDescent="0.25">
      <c r="A33" s="35" t="s">
        <v>51</v>
      </c>
      <c r="B33" s="6" t="s">
        <v>52</v>
      </c>
      <c r="C33" s="51">
        <f>'MIS-II Pub Sec Bk'!C33+'MIS-II Pvt Sec Bk'!C33+'MIS-II RRBs'!C33</f>
        <v>0</v>
      </c>
      <c r="D33" s="51">
        <f>'MIS-II Pub Sec Bk'!D33+'MIS-II Pvt Sec Bk'!D33+'MIS-II RRBs'!D33</f>
        <v>0</v>
      </c>
      <c r="E33" s="51">
        <f>'MIS-II Pub Sec Bk'!E33+'MIS-II Pvt Sec Bk'!E33+'MIS-II RRBs'!E33</f>
        <v>0</v>
      </c>
      <c r="F33" s="51">
        <f>'MIS-II Pub Sec Bk'!F33+'MIS-II Pvt Sec Bk'!F33+'MIS-II RRBs'!F33</f>
        <v>0</v>
      </c>
    </row>
    <row r="34" spans="1:8" hidden="1" x14ac:dyDescent="0.25">
      <c r="A34" s="35" t="s">
        <v>53</v>
      </c>
      <c r="B34" s="6" t="s">
        <v>54</v>
      </c>
      <c r="C34" s="51">
        <f>'MIS-II Pub Sec Bk'!C34+'MIS-II Pvt Sec Bk'!C34+'MIS-II RRBs'!C34</f>
        <v>0</v>
      </c>
      <c r="D34" s="51">
        <f>'MIS-II Pub Sec Bk'!D34+'MIS-II Pvt Sec Bk'!D34+'MIS-II RRBs'!D34</f>
        <v>0</v>
      </c>
      <c r="E34" s="51">
        <f>'MIS-II Pub Sec Bk'!E34+'MIS-II Pvt Sec Bk'!E34+'MIS-II RRBs'!E34</f>
        <v>0</v>
      </c>
      <c r="F34" s="51">
        <f>'MIS-II Pub Sec Bk'!F34+'MIS-II Pvt Sec Bk'!F34+'MIS-II RRBs'!F34</f>
        <v>0</v>
      </c>
    </row>
    <row r="35" spans="1:8" ht="20.100000000000001" customHeight="1" x14ac:dyDescent="0.25">
      <c r="A35" s="34" t="s">
        <v>47</v>
      </c>
      <c r="B35" s="8" t="s">
        <v>33</v>
      </c>
      <c r="C35" s="51">
        <f>'MIS-II Pub Sec Bk'!C35+'MIS-II Pvt Sec Bk'!C35+'MIS-II RRBs'!C35</f>
        <v>489</v>
      </c>
      <c r="D35" s="51">
        <f>'MIS-II Pub Sec Bk'!D35+'MIS-II Pvt Sec Bk'!D35+'MIS-II RRBs'!D35</f>
        <v>3181.12</v>
      </c>
      <c r="E35" s="51">
        <f>'MIS-II Pub Sec Bk'!E35+'MIS-II Pvt Sec Bk'!E35+'MIS-II RRBs'!E35</f>
        <v>3822</v>
      </c>
      <c r="F35" s="51">
        <f>'MIS-II Pub Sec Bk'!F35+'MIS-II Pvt Sec Bk'!F35+'MIS-II RRBs'!F35</f>
        <v>52526.909999999996</v>
      </c>
    </row>
    <row r="36" spans="1:8" ht="20.100000000000001" customHeight="1" x14ac:dyDescent="0.25">
      <c r="A36" s="34" t="s">
        <v>55</v>
      </c>
      <c r="B36" s="8" t="s">
        <v>56</v>
      </c>
      <c r="C36" s="51">
        <f>'MIS-II Pub Sec Bk'!C36+'MIS-II Pvt Sec Bk'!C36+'MIS-II RRBs'!C36</f>
        <v>7891</v>
      </c>
      <c r="D36" s="51">
        <f>'MIS-II Pub Sec Bk'!D36+'MIS-II Pvt Sec Bk'!D36+'MIS-II RRBs'!D36</f>
        <v>271993.10000000003</v>
      </c>
      <c r="E36" s="51">
        <f>'MIS-II Pub Sec Bk'!E36+'MIS-II Pvt Sec Bk'!E36+'MIS-II RRBs'!E36</f>
        <v>256925</v>
      </c>
      <c r="F36" s="51">
        <f>'MIS-II Pub Sec Bk'!F36+'MIS-II Pvt Sec Bk'!F36+'MIS-II RRBs'!F36</f>
        <v>2238555.5499999989</v>
      </c>
    </row>
    <row r="37" spans="1:8" ht="20.100000000000001" customHeight="1" x14ac:dyDescent="0.25">
      <c r="A37" s="34" t="s">
        <v>57</v>
      </c>
      <c r="B37" s="8" t="s">
        <v>58</v>
      </c>
      <c r="C37" s="51">
        <f>'MIS-II Pub Sec Bk'!C37+'MIS-II Pvt Sec Bk'!C37+'MIS-II RRBs'!C37</f>
        <v>32431</v>
      </c>
      <c r="D37" s="51">
        <f>'MIS-II Pub Sec Bk'!D37+'MIS-II Pvt Sec Bk'!D37+'MIS-II RRBs'!D37</f>
        <v>295305.62</v>
      </c>
      <c r="E37" s="51">
        <f>'MIS-II Pub Sec Bk'!E37+'MIS-II Pvt Sec Bk'!E37+'MIS-II RRBs'!E37</f>
        <v>332570</v>
      </c>
      <c r="F37" s="51">
        <f>'MIS-II Pub Sec Bk'!F37+'MIS-II Pvt Sec Bk'!F37+'MIS-II RRBs'!F37</f>
        <v>2120494.4700000002</v>
      </c>
    </row>
    <row r="38" spans="1:8" ht="20.100000000000001" customHeight="1" x14ac:dyDescent="0.25">
      <c r="A38" s="34" t="s">
        <v>59</v>
      </c>
      <c r="B38" s="8" t="s">
        <v>41</v>
      </c>
      <c r="C38" s="51">
        <f>'MIS-II Pub Sec Bk'!C38+'MIS-II Pvt Sec Bk'!C38+'MIS-II RRBs'!C38</f>
        <v>336137</v>
      </c>
      <c r="D38" s="51">
        <f>'MIS-II Pub Sec Bk'!D38+'MIS-II Pvt Sec Bk'!D38+'MIS-II RRBs'!D38</f>
        <v>3900892.8849999984</v>
      </c>
      <c r="E38" s="51">
        <f>'MIS-II Pub Sec Bk'!E38+'MIS-II Pvt Sec Bk'!E38+'MIS-II RRBs'!E38</f>
        <v>2311311</v>
      </c>
      <c r="F38" s="51">
        <f>'MIS-II Pub Sec Bk'!F38+'MIS-II Pvt Sec Bk'!F38+'MIS-II RRBs'!F38</f>
        <v>25065276.239999998</v>
      </c>
    </row>
    <row r="39" spans="1:8" ht="20.100000000000001" customHeight="1" x14ac:dyDescent="0.25">
      <c r="A39" s="18">
        <v>5</v>
      </c>
      <c r="B39" s="8" t="s">
        <v>85</v>
      </c>
      <c r="C39" s="52">
        <f>C30+C31+C35+C36+C37+C38</f>
        <v>377003</v>
      </c>
      <c r="D39" s="52">
        <f>D30+D31+D35+D36+D37+D38</f>
        <v>4484952.0649999985</v>
      </c>
      <c r="E39" s="52">
        <f>E30+E31+E35+E36+E37+E38</f>
        <v>2904829</v>
      </c>
      <c r="F39" s="52">
        <f>F30+F31+F35+F36+F37+F38</f>
        <v>29533477.419999998</v>
      </c>
    </row>
    <row r="40" spans="1:8" s="55" customFormat="1" ht="20.100000000000001" customHeight="1" x14ac:dyDescent="0.2">
      <c r="A40" s="32"/>
      <c r="B40" s="56" t="s">
        <v>86</v>
      </c>
      <c r="C40" s="57">
        <f>C27+C39</f>
        <v>1384229</v>
      </c>
      <c r="D40" s="57">
        <f>D27+D39</f>
        <v>8854647.6949999984</v>
      </c>
      <c r="E40" s="57">
        <f>E27+E39</f>
        <v>7232195</v>
      </c>
      <c r="F40" s="57">
        <f>F27+F39</f>
        <v>52139479.662999995</v>
      </c>
    </row>
    <row r="41" spans="1:8" ht="13.5" customHeight="1" x14ac:dyDescent="0.25">
      <c r="A41" s="27" t="s">
        <v>115</v>
      </c>
    </row>
    <row r="42" spans="1:8" ht="42" customHeight="1" x14ac:dyDescent="0.25">
      <c r="B42" s="109"/>
      <c r="C42" s="109"/>
      <c r="D42" s="109"/>
      <c r="E42" s="109"/>
      <c r="F42" s="109"/>
      <c r="G42" s="3"/>
      <c r="H42" s="3"/>
    </row>
    <row r="43" spans="1:8" x14ac:dyDescent="0.25">
      <c r="A43" s="3"/>
      <c r="B43" s="3"/>
      <c r="C43" s="3"/>
      <c r="D43" s="3"/>
      <c r="E43" s="3"/>
      <c r="F43" s="3"/>
      <c r="G43" s="3"/>
      <c r="H43" s="3"/>
    </row>
  </sheetData>
  <mergeCells count="11">
    <mergeCell ref="B42:F42"/>
    <mergeCell ref="A1:F1"/>
    <mergeCell ref="A7:F7"/>
    <mergeCell ref="A5:F5"/>
    <mergeCell ref="C8:D8"/>
    <mergeCell ref="E8:F8"/>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8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view="pageBreakPreview" topLeftCell="A25" zoomScaleSheetLayoutView="100" workbookViewId="0">
      <selection activeCell="A41" sqref="A41"/>
    </sheetView>
  </sheetViews>
  <sheetFormatPr defaultRowHeight="15" x14ac:dyDescent="0.25"/>
  <cols>
    <col min="1" max="1" width="6" style="1" customWidth="1"/>
    <col min="2" max="2" width="53.42578125" style="1" customWidth="1"/>
    <col min="3" max="4" width="10.5703125" style="1" customWidth="1"/>
    <col min="5" max="5" width="9.85546875" style="1" customWidth="1"/>
    <col min="6" max="6" width="10.42578125" style="1" customWidth="1"/>
    <col min="7" max="8" width="9.140625" style="1" customWidth="1"/>
    <col min="9" max="16384" width="9.140625" style="1"/>
  </cols>
  <sheetData>
    <row r="1" spans="1:6" ht="24" customHeight="1" x14ac:dyDescent="0.45">
      <c r="A1" s="111" t="s">
        <v>74</v>
      </c>
      <c r="B1" s="111"/>
      <c r="C1" s="111"/>
      <c r="D1" s="111"/>
      <c r="E1" s="111"/>
      <c r="F1" s="111"/>
    </row>
    <row r="2" spans="1:6" ht="22.5" hidden="1" x14ac:dyDescent="0.45">
      <c r="A2" s="102"/>
      <c r="B2" s="102"/>
      <c r="C2" s="102"/>
      <c r="D2" s="102"/>
      <c r="E2" s="102"/>
      <c r="F2" s="102"/>
    </row>
    <row r="3" spans="1:6" ht="22.5" hidden="1" x14ac:dyDescent="0.45">
      <c r="A3" s="102"/>
      <c r="B3" s="102"/>
      <c r="C3" s="102"/>
      <c r="D3" s="102"/>
      <c r="E3" s="102"/>
      <c r="F3" s="102"/>
    </row>
    <row r="4" spans="1:6" ht="24" customHeight="1" x14ac:dyDescent="0.25">
      <c r="A4" s="122" t="s">
        <v>75</v>
      </c>
      <c r="B4" s="122"/>
      <c r="C4" s="122"/>
      <c r="D4" s="122"/>
      <c r="E4" s="122"/>
      <c r="F4" s="122"/>
    </row>
    <row r="5" spans="1:6" ht="33.75" customHeight="1" x14ac:dyDescent="0.25">
      <c r="A5" s="124" t="s">
        <v>87</v>
      </c>
      <c r="B5" s="124"/>
      <c r="C5" s="124"/>
      <c r="D5" s="124"/>
      <c r="E5" s="124"/>
      <c r="F5" s="124"/>
    </row>
    <row r="6" spans="1:6" ht="15.75" x14ac:dyDescent="0.25">
      <c r="A6" s="113" t="s">
        <v>2</v>
      </c>
      <c r="B6" s="113"/>
      <c r="C6" s="114" t="s">
        <v>3</v>
      </c>
      <c r="D6" s="114"/>
      <c r="E6" s="114"/>
      <c r="F6" s="114"/>
    </row>
    <row r="7" spans="1:6" ht="15.75" x14ac:dyDescent="0.25">
      <c r="A7" s="119" t="s">
        <v>65</v>
      </c>
      <c r="B7" s="120"/>
      <c r="C7" s="120"/>
      <c r="D7" s="120"/>
      <c r="E7" s="120"/>
      <c r="F7" s="121"/>
    </row>
    <row r="8" spans="1:6" ht="45" customHeight="1" x14ac:dyDescent="0.25">
      <c r="A8" s="117" t="s">
        <v>66</v>
      </c>
      <c r="B8" s="115" t="s">
        <v>76</v>
      </c>
      <c r="C8" s="123" t="s">
        <v>77</v>
      </c>
      <c r="D8" s="123"/>
      <c r="E8" s="123" t="s">
        <v>78</v>
      </c>
      <c r="F8" s="123"/>
    </row>
    <row r="9" spans="1:6" ht="15.75" x14ac:dyDescent="0.25">
      <c r="A9" s="118"/>
      <c r="B9" s="116"/>
      <c r="C9" s="18" t="s">
        <v>79</v>
      </c>
      <c r="D9" s="18" t="s">
        <v>8</v>
      </c>
      <c r="E9" s="18" t="s">
        <v>7</v>
      </c>
      <c r="F9" s="18" t="s">
        <v>8</v>
      </c>
    </row>
    <row r="10" spans="1:6" ht="15.75" x14ac:dyDescent="0.25">
      <c r="A10" s="18">
        <v>1</v>
      </c>
      <c r="B10" s="14" t="s">
        <v>80</v>
      </c>
      <c r="C10" s="28"/>
      <c r="D10" s="28"/>
      <c r="E10" s="28"/>
      <c r="F10" s="29"/>
    </row>
    <row r="11" spans="1:6" x14ac:dyDescent="0.25">
      <c r="A11" s="46" t="s">
        <v>10</v>
      </c>
      <c r="B11" s="9" t="s">
        <v>81</v>
      </c>
      <c r="C11" s="52">
        <f>SUM(C12:C14)</f>
        <v>535894</v>
      </c>
      <c r="D11" s="52">
        <f>SUM(D12:D14)</f>
        <v>1372570.62</v>
      </c>
      <c r="E11" s="52">
        <f>SUM(E12:E14)</f>
        <v>1568659</v>
      </c>
      <c r="F11" s="52">
        <f>SUM(F12:F14)</f>
        <v>4484338.41</v>
      </c>
    </row>
    <row r="12" spans="1:6" x14ac:dyDescent="0.25">
      <c r="A12" s="35" t="s">
        <v>12</v>
      </c>
      <c r="B12" s="11" t="s">
        <v>13</v>
      </c>
      <c r="C12" s="51">
        <v>531661</v>
      </c>
      <c r="D12" s="51">
        <v>1228919.3400000001</v>
      </c>
      <c r="E12" s="51">
        <v>1537684</v>
      </c>
      <c r="F12" s="51">
        <v>3720882.41</v>
      </c>
    </row>
    <row r="13" spans="1:6" x14ac:dyDescent="0.25">
      <c r="A13" s="35" t="s">
        <v>14</v>
      </c>
      <c r="B13" s="11" t="s">
        <v>15</v>
      </c>
      <c r="C13" s="51">
        <v>1530</v>
      </c>
      <c r="D13" s="51">
        <v>21823.200000000001</v>
      </c>
      <c r="E13" s="51">
        <v>6300</v>
      </c>
      <c r="F13" s="51">
        <v>166339.22</v>
      </c>
    </row>
    <row r="14" spans="1:6" x14ac:dyDescent="0.25">
      <c r="A14" s="35" t="s">
        <v>16</v>
      </c>
      <c r="B14" s="11" t="s">
        <v>17</v>
      </c>
      <c r="C14" s="51">
        <v>2703</v>
      </c>
      <c r="D14" s="51">
        <v>121828.08</v>
      </c>
      <c r="E14" s="51">
        <v>24675</v>
      </c>
      <c r="F14" s="51">
        <v>597116.78</v>
      </c>
    </row>
    <row r="15" spans="1:6" ht="33.75" customHeight="1" x14ac:dyDescent="0.25">
      <c r="A15" s="34" t="s">
        <v>18</v>
      </c>
      <c r="B15" s="12" t="s">
        <v>19</v>
      </c>
      <c r="C15" s="52">
        <f>SUM(C16:C20)</f>
        <v>61407</v>
      </c>
      <c r="D15" s="52">
        <f>SUM(D16:D20)</f>
        <v>945545.05</v>
      </c>
      <c r="E15" s="52">
        <f>SUM(E16:E20)</f>
        <v>416779</v>
      </c>
      <c r="F15" s="52">
        <f>SUM(F16:F20)</f>
        <v>6134016.4130000006</v>
      </c>
    </row>
    <row r="16" spans="1:6" ht="24" customHeight="1" x14ac:dyDescent="0.25">
      <c r="A16" s="35" t="s">
        <v>20</v>
      </c>
      <c r="B16" s="7" t="s">
        <v>21</v>
      </c>
      <c r="C16" s="51">
        <v>39055</v>
      </c>
      <c r="D16" s="51">
        <v>338101.38</v>
      </c>
      <c r="E16" s="51">
        <v>329738</v>
      </c>
      <c r="F16" s="51">
        <v>1691112.38</v>
      </c>
    </row>
    <row r="17" spans="1:6" ht="24" customHeight="1" x14ac:dyDescent="0.25">
      <c r="A17" s="35" t="s">
        <v>22</v>
      </c>
      <c r="B17" s="7" t="s">
        <v>82</v>
      </c>
      <c r="C17" s="51">
        <v>12197</v>
      </c>
      <c r="D17" s="51">
        <v>353980.09</v>
      </c>
      <c r="E17" s="51">
        <v>63402</v>
      </c>
      <c r="F17" s="51">
        <v>2481536.37</v>
      </c>
    </row>
    <row r="18" spans="1:6" ht="24" customHeight="1" x14ac:dyDescent="0.25">
      <c r="A18" s="35" t="s">
        <v>24</v>
      </c>
      <c r="B18" s="7" t="s">
        <v>25</v>
      </c>
      <c r="C18" s="51">
        <v>1826</v>
      </c>
      <c r="D18" s="51">
        <v>212509.81</v>
      </c>
      <c r="E18" s="51">
        <v>7452</v>
      </c>
      <c r="F18" s="51">
        <v>1841941.513</v>
      </c>
    </row>
    <row r="19" spans="1:6" x14ac:dyDescent="0.25">
      <c r="A19" s="35" t="s">
        <v>26</v>
      </c>
      <c r="B19" s="6" t="s">
        <v>27</v>
      </c>
      <c r="C19" s="51">
        <v>977</v>
      </c>
      <c r="D19" s="51">
        <v>15141</v>
      </c>
      <c r="E19" s="51">
        <v>2792</v>
      </c>
      <c r="F19" s="51">
        <v>32434.65</v>
      </c>
    </row>
    <row r="20" spans="1:6" x14ac:dyDescent="0.25">
      <c r="A20" s="35" t="s">
        <v>28</v>
      </c>
      <c r="B20" s="6" t="s">
        <v>29</v>
      </c>
      <c r="C20" s="51">
        <v>7352</v>
      </c>
      <c r="D20" s="51">
        <v>25812.77</v>
      </c>
      <c r="E20" s="51">
        <v>13395</v>
      </c>
      <c r="F20" s="51">
        <v>86991.5</v>
      </c>
    </row>
    <row r="21" spans="1:6" ht="20.25" customHeight="1" x14ac:dyDescent="0.25">
      <c r="A21" s="34" t="s">
        <v>30</v>
      </c>
      <c r="B21" s="8" t="s">
        <v>31</v>
      </c>
      <c r="C21" s="51">
        <v>196</v>
      </c>
      <c r="D21" s="51">
        <v>51528.99</v>
      </c>
      <c r="E21" s="51">
        <v>2561</v>
      </c>
      <c r="F21" s="51">
        <v>202400.69</v>
      </c>
    </row>
    <row r="22" spans="1:6" ht="15.75" x14ac:dyDescent="0.25">
      <c r="A22" s="34" t="s">
        <v>32</v>
      </c>
      <c r="B22" s="8" t="s">
        <v>33</v>
      </c>
      <c r="C22" s="51">
        <v>4838</v>
      </c>
      <c r="D22" s="51">
        <v>13624.85</v>
      </c>
      <c r="E22" s="51">
        <v>46268</v>
      </c>
      <c r="F22" s="51">
        <v>149728.92000000001</v>
      </c>
    </row>
    <row r="23" spans="1:6" ht="15.75" x14ac:dyDescent="0.25">
      <c r="A23" s="34" t="s">
        <v>34</v>
      </c>
      <c r="B23" s="8" t="s">
        <v>35</v>
      </c>
      <c r="C23" s="51">
        <v>25158</v>
      </c>
      <c r="D23" s="51">
        <v>228724.65</v>
      </c>
      <c r="E23" s="51">
        <v>347354</v>
      </c>
      <c r="F23" s="51">
        <v>2979547.78</v>
      </c>
    </row>
    <row r="24" spans="1:6" ht="15.75" x14ac:dyDescent="0.25">
      <c r="A24" s="34" t="s">
        <v>36</v>
      </c>
      <c r="B24" s="8" t="s">
        <v>37</v>
      </c>
      <c r="C24" s="51">
        <v>826</v>
      </c>
      <c r="D24" s="51">
        <v>4809.26</v>
      </c>
      <c r="E24" s="51">
        <v>401</v>
      </c>
      <c r="F24" s="51">
        <v>18133</v>
      </c>
    </row>
    <row r="25" spans="1:6" ht="15.75" x14ac:dyDescent="0.25">
      <c r="A25" s="34" t="s">
        <v>38</v>
      </c>
      <c r="B25" s="8" t="s">
        <v>39</v>
      </c>
      <c r="C25" s="51">
        <v>5</v>
      </c>
      <c r="D25" s="51">
        <v>2.73</v>
      </c>
      <c r="E25" s="51">
        <v>66</v>
      </c>
      <c r="F25" s="51">
        <v>2290.17</v>
      </c>
    </row>
    <row r="26" spans="1:6" ht="15.75" x14ac:dyDescent="0.25">
      <c r="A26" s="34" t="s">
        <v>40</v>
      </c>
      <c r="B26" s="8" t="s">
        <v>41</v>
      </c>
      <c r="C26" s="51">
        <v>7032</v>
      </c>
      <c r="D26" s="51">
        <v>13205.25</v>
      </c>
      <c r="E26" s="51">
        <v>42654</v>
      </c>
      <c r="F26" s="51">
        <v>194837.87</v>
      </c>
    </row>
    <row r="27" spans="1:6" ht="15.75" x14ac:dyDescent="0.25">
      <c r="A27" s="18">
        <v>2</v>
      </c>
      <c r="B27" s="8" t="s">
        <v>83</v>
      </c>
      <c r="C27" s="52">
        <f>C11+C15+C21+C22+C23+C24+C25+C26</f>
        <v>635356</v>
      </c>
      <c r="D27" s="52">
        <f>D11+D15+D21+D22+D23+D24+D25+D26</f>
        <v>2630011.4</v>
      </c>
      <c r="E27" s="52">
        <f>E11+E15+E21+E22+E23+E24+E25+E26</f>
        <v>2424742</v>
      </c>
      <c r="F27" s="52">
        <f>F11+F15+F21+F22+F23+F24+F25+F26</f>
        <v>14165293.252999999</v>
      </c>
    </row>
    <row r="28" spans="1:6" ht="15.75" x14ac:dyDescent="0.25">
      <c r="A28" s="18">
        <v>3</v>
      </c>
      <c r="B28" s="15" t="s">
        <v>43</v>
      </c>
      <c r="C28" s="51">
        <v>1133928</v>
      </c>
      <c r="D28" s="51">
        <v>256619.74296999999</v>
      </c>
      <c r="E28" s="51">
        <v>1406388</v>
      </c>
      <c r="F28" s="51">
        <v>2944034.51</v>
      </c>
    </row>
    <row r="29" spans="1:6" ht="15.75" x14ac:dyDescent="0.25">
      <c r="A29" s="18">
        <v>4</v>
      </c>
      <c r="B29" s="14" t="s">
        <v>44</v>
      </c>
      <c r="C29" s="53"/>
      <c r="D29" s="53"/>
      <c r="E29" s="53"/>
      <c r="F29" s="54"/>
    </row>
    <row r="30" spans="1:6" ht="14.25" customHeight="1" x14ac:dyDescent="0.25">
      <c r="A30" s="34" t="s">
        <v>45</v>
      </c>
      <c r="B30" s="8" t="s">
        <v>46</v>
      </c>
      <c r="C30" s="51">
        <v>25</v>
      </c>
      <c r="D30" s="51">
        <v>10790.55</v>
      </c>
      <c r="E30" s="51">
        <v>65</v>
      </c>
      <c r="F30" s="51">
        <v>38929.519999999997</v>
      </c>
    </row>
    <row r="31" spans="1:6" ht="30.75" hidden="1" x14ac:dyDescent="0.25">
      <c r="A31" s="34" t="s">
        <v>47</v>
      </c>
      <c r="B31" s="49" t="s">
        <v>84</v>
      </c>
      <c r="C31" s="52">
        <f>SUM(C32:C34)</f>
        <v>0</v>
      </c>
      <c r="D31" s="52">
        <f>SUM(D32:D34)</f>
        <v>0</v>
      </c>
      <c r="E31" s="52">
        <f>SUM(E32:E34)</f>
        <v>0</v>
      </c>
      <c r="F31" s="52">
        <f>SUM(F32:F34)</f>
        <v>0</v>
      </c>
    </row>
    <row r="32" spans="1:6" hidden="1" x14ac:dyDescent="0.25">
      <c r="A32" s="35" t="s">
        <v>49</v>
      </c>
      <c r="B32" s="6" t="s">
        <v>50</v>
      </c>
      <c r="C32" s="51">
        <v>0</v>
      </c>
      <c r="D32" s="51">
        <v>0</v>
      </c>
      <c r="E32" s="51">
        <v>0</v>
      </c>
      <c r="F32" s="51">
        <v>0</v>
      </c>
    </row>
    <row r="33" spans="1:8" hidden="1" x14ac:dyDescent="0.25">
      <c r="A33" s="35" t="s">
        <v>51</v>
      </c>
      <c r="B33" s="6" t="s">
        <v>52</v>
      </c>
      <c r="C33" s="51">
        <v>0</v>
      </c>
      <c r="D33" s="51">
        <v>0</v>
      </c>
      <c r="E33" s="51">
        <v>0</v>
      </c>
      <c r="F33" s="51">
        <v>0</v>
      </c>
    </row>
    <row r="34" spans="1:8" hidden="1" x14ac:dyDescent="0.25">
      <c r="A34" s="35" t="s">
        <v>53</v>
      </c>
      <c r="B34" s="6" t="s">
        <v>54</v>
      </c>
      <c r="C34" s="51">
        <v>0</v>
      </c>
      <c r="D34" s="51">
        <v>0</v>
      </c>
      <c r="E34" s="51">
        <v>0</v>
      </c>
      <c r="F34" s="51">
        <v>0</v>
      </c>
    </row>
    <row r="35" spans="1:8" ht="20.100000000000001" customHeight="1" x14ac:dyDescent="0.25">
      <c r="A35" s="34" t="s">
        <v>47</v>
      </c>
      <c r="B35" s="8" t="s">
        <v>33</v>
      </c>
      <c r="C35" s="51">
        <v>461</v>
      </c>
      <c r="D35" s="51">
        <v>3050.33</v>
      </c>
      <c r="E35" s="51">
        <v>3690</v>
      </c>
      <c r="F35" s="51">
        <v>51282.23</v>
      </c>
    </row>
    <row r="36" spans="1:8" ht="20.100000000000001" customHeight="1" x14ac:dyDescent="0.25">
      <c r="A36" s="34" t="s">
        <v>55</v>
      </c>
      <c r="B36" s="8" t="s">
        <v>56</v>
      </c>
      <c r="C36" s="51">
        <v>3083</v>
      </c>
      <c r="D36" s="51">
        <v>117430.08</v>
      </c>
      <c r="E36" s="51">
        <v>196084</v>
      </c>
      <c r="F36" s="51">
        <v>581402.549999999</v>
      </c>
    </row>
    <row r="37" spans="1:8" ht="20.100000000000001" customHeight="1" x14ac:dyDescent="0.25">
      <c r="A37" s="34" t="s">
        <v>57</v>
      </c>
      <c r="B37" s="8" t="s">
        <v>58</v>
      </c>
      <c r="C37" s="51">
        <v>15932</v>
      </c>
      <c r="D37" s="51">
        <v>247223.44</v>
      </c>
      <c r="E37" s="51">
        <v>216080</v>
      </c>
      <c r="F37" s="51">
        <v>1884832.49</v>
      </c>
    </row>
    <row r="38" spans="1:8" ht="20.100000000000001" customHeight="1" x14ac:dyDescent="0.25">
      <c r="A38" s="34" t="s">
        <v>59</v>
      </c>
      <c r="B38" s="8" t="s">
        <v>41</v>
      </c>
      <c r="C38" s="51">
        <v>21814</v>
      </c>
      <c r="D38" s="51">
        <v>671882.554999999</v>
      </c>
      <c r="E38" s="51">
        <v>483687</v>
      </c>
      <c r="F38" s="51">
        <v>13718941.119999999</v>
      </c>
    </row>
    <row r="39" spans="1:8" ht="20.100000000000001" customHeight="1" x14ac:dyDescent="0.25">
      <c r="A39" s="18">
        <v>5</v>
      </c>
      <c r="B39" s="8" t="s">
        <v>85</v>
      </c>
      <c r="C39" s="52">
        <f>C30+C31+C35+C36+C37+C38</f>
        <v>41315</v>
      </c>
      <c r="D39" s="52">
        <f>D30+D31+D35+D36+D37+D38</f>
        <v>1050376.9549999991</v>
      </c>
      <c r="E39" s="52">
        <f>E30+E31+E35+E36+E37+E38</f>
        <v>899606</v>
      </c>
      <c r="F39" s="52">
        <f>F30+F31+F35+F36+F37+F38</f>
        <v>16275387.909999998</v>
      </c>
    </row>
    <row r="40" spans="1:8" s="55" customFormat="1" ht="20.100000000000001" customHeight="1" x14ac:dyDescent="0.2">
      <c r="A40" s="32"/>
      <c r="B40" s="56" t="s">
        <v>86</v>
      </c>
      <c r="C40" s="57">
        <f>C27+C39</f>
        <v>676671</v>
      </c>
      <c r="D40" s="57">
        <f>D27+D39</f>
        <v>3680388.3549999991</v>
      </c>
      <c r="E40" s="57">
        <f>E27+E39</f>
        <v>3324348</v>
      </c>
      <c r="F40" s="57">
        <f>F27+F39</f>
        <v>30440681.162999995</v>
      </c>
    </row>
    <row r="41" spans="1:8" ht="13.5" customHeight="1" x14ac:dyDescent="0.25">
      <c r="A41" s="27" t="s">
        <v>115</v>
      </c>
    </row>
    <row r="42" spans="1:8" ht="42" customHeight="1" x14ac:dyDescent="0.25">
      <c r="B42" s="109"/>
      <c r="C42" s="109"/>
      <c r="D42" s="109"/>
      <c r="E42" s="109"/>
      <c r="F42" s="109"/>
      <c r="G42" s="3"/>
      <c r="H42" s="3"/>
    </row>
    <row r="43" spans="1:8" x14ac:dyDescent="0.25">
      <c r="A43" s="3"/>
      <c r="B43" s="3"/>
      <c r="C43" s="3"/>
      <c r="D43" s="3"/>
      <c r="E43" s="3"/>
      <c r="F43" s="3"/>
      <c r="G43" s="3"/>
      <c r="H43" s="3"/>
    </row>
  </sheetData>
  <mergeCells count="11">
    <mergeCell ref="A1:F1"/>
    <mergeCell ref="A7:F7"/>
    <mergeCell ref="B42:F42"/>
    <mergeCell ref="C8:D8"/>
    <mergeCell ref="E8:F8"/>
    <mergeCell ref="A5:F5"/>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8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view="pageBreakPreview" topLeftCell="A10" zoomScaleSheetLayoutView="100" workbookViewId="0">
      <selection activeCell="A41" sqref="A41"/>
    </sheetView>
  </sheetViews>
  <sheetFormatPr defaultRowHeight="15" x14ac:dyDescent="0.25"/>
  <cols>
    <col min="1" max="1" width="6" style="1" customWidth="1"/>
    <col min="2" max="2" width="53.42578125" style="1" customWidth="1"/>
    <col min="3" max="3" width="9.140625" style="1" customWidth="1"/>
    <col min="4" max="4" width="9.7109375" style="1" customWidth="1"/>
    <col min="5" max="5" width="9" style="1" customWidth="1"/>
    <col min="6" max="6" width="9.5703125" style="1" customWidth="1"/>
    <col min="7" max="8" width="9.140625" style="1" customWidth="1"/>
    <col min="9" max="16384" width="9.140625" style="1"/>
  </cols>
  <sheetData>
    <row r="1" spans="1:6" ht="21" customHeight="1" x14ac:dyDescent="0.45">
      <c r="A1" s="111" t="s">
        <v>74</v>
      </c>
      <c r="B1" s="111"/>
      <c r="C1" s="111"/>
      <c r="D1" s="111"/>
      <c r="E1" s="111"/>
      <c r="F1" s="111"/>
    </row>
    <row r="2" spans="1:6" ht="22.5" hidden="1" x14ac:dyDescent="0.45">
      <c r="A2" s="102"/>
      <c r="B2" s="102"/>
      <c r="C2" s="102"/>
      <c r="D2" s="102"/>
      <c r="E2" s="102"/>
      <c r="F2" s="102"/>
    </row>
    <row r="3" spans="1:6" ht="0.75" customHeight="1" x14ac:dyDescent="0.45">
      <c r="A3" s="102"/>
      <c r="B3" s="102"/>
      <c r="C3" s="102"/>
      <c r="D3" s="102"/>
      <c r="E3" s="102"/>
      <c r="F3" s="102"/>
    </row>
    <row r="4" spans="1:6" ht="21.75" customHeight="1" x14ac:dyDescent="0.25">
      <c r="A4" s="122" t="s">
        <v>75</v>
      </c>
      <c r="B4" s="122"/>
      <c r="C4" s="122"/>
      <c r="D4" s="122"/>
      <c r="E4" s="122"/>
      <c r="F4" s="122"/>
    </row>
    <row r="5" spans="1:6" ht="39.75" customHeight="1" x14ac:dyDescent="0.25">
      <c r="A5" s="124" t="s">
        <v>87</v>
      </c>
      <c r="B5" s="124"/>
      <c r="C5" s="124"/>
      <c r="D5" s="124"/>
      <c r="E5" s="124"/>
      <c r="F5" s="124"/>
    </row>
    <row r="6" spans="1:6" ht="15.75" x14ac:dyDescent="0.25">
      <c r="A6" s="113" t="s">
        <v>2</v>
      </c>
      <c r="B6" s="113"/>
      <c r="C6" s="114" t="s">
        <v>3</v>
      </c>
      <c r="D6" s="114"/>
      <c r="E6" s="114"/>
      <c r="F6" s="114"/>
    </row>
    <row r="7" spans="1:6" ht="15.75" x14ac:dyDescent="0.25">
      <c r="A7" s="119" t="s">
        <v>70</v>
      </c>
      <c r="B7" s="120"/>
      <c r="C7" s="120"/>
      <c r="D7" s="120"/>
      <c r="E7" s="120"/>
      <c r="F7" s="121"/>
    </row>
    <row r="8" spans="1:6" ht="45" customHeight="1" x14ac:dyDescent="0.25">
      <c r="A8" s="117" t="s">
        <v>66</v>
      </c>
      <c r="B8" s="115" t="s">
        <v>76</v>
      </c>
      <c r="C8" s="123" t="s">
        <v>77</v>
      </c>
      <c r="D8" s="123"/>
      <c r="E8" s="123" t="s">
        <v>78</v>
      </c>
      <c r="F8" s="123"/>
    </row>
    <row r="9" spans="1:6" ht="15.75" x14ac:dyDescent="0.25">
      <c r="A9" s="118"/>
      <c r="B9" s="116"/>
      <c r="C9" s="18" t="s">
        <v>79</v>
      </c>
      <c r="D9" s="18" t="s">
        <v>8</v>
      </c>
      <c r="E9" s="18" t="s">
        <v>7</v>
      </c>
      <c r="F9" s="18" t="s">
        <v>8</v>
      </c>
    </row>
    <row r="10" spans="1:6" ht="15.75" x14ac:dyDescent="0.25">
      <c r="A10" s="18">
        <v>1</v>
      </c>
      <c r="B10" s="14" t="s">
        <v>80</v>
      </c>
      <c r="C10" s="28"/>
      <c r="D10" s="28"/>
      <c r="E10" s="28"/>
      <c r="F10" s="29"/>
    </row>
    <row r="11" spans="1:6" x14ac:dyDescent="0.25">
      <c r="A11" s="46" t="s">
        <v>10</v>
      </c>
      <c r="B11" s="9" t="s">
        <v>81</v>
      </c>
      <c r="C11" s="52">
        <f>SUM(C12:C14)</f>
        <v>103338</v>
      </c>
      <c r="D11" s="52">
        <f>SUM(D12:D14)</f>
        <v>293524.88</v>
      </c>
      <c r="E11" s="52">
        <f>SUM(E12:E14)</f>
        <v>596197</v>
      </c>
      <c r="F11" s="52">
        <f>SUM(F12:F14)</f>
        <v>1679279.8399999999</v>
      </c>
    </row>
    <row r="12" spans="1:6" x14ac:dyDescent="0.25">
      <c r="A12" s="35" t="s">
        <v>12</v>
      </c>
      <c r="B12" s="11" t="s">
        <v>13</v>
      </c>
      <c r="C12" s="51">
        <v>82013</v>
      </c>
      <c r="D12" s="51">
        <v>175926.3</v>
      </c>
      <c r="E12" s="51">
        <v>542043</v>
      </c>
      <c r="F12" s="51">
        <v>1217252.93</v>
      </c>
    </row>
    <row r="13" spans="1:6" x14ac:dyDescent="0.25">
      <c r="A13" s="35" t="s">
        <v>14</v>
      </c>
      <c r="B13" s="11" t="s">
        <v>15</v>
      </c>
      <c r="C13" s="51">
        <v>97</v>
      </c>
      <c r="D13" s="51">
        <v>4405.88</v>
      </c>
      <c r="E13" s="51">
        <v>614</v>
      </c>
      <c r="F13" s="51">
        <v>81081.3</v>
      </c>
    </row>
    <row r="14" spans="1:6" x14ac:dyDescent="0.25">
      <c r="A14" s="35" t="s">
        <v>16</v>
      </c>
      <c r="B14" s="11" t="s">
        <v>17</v>
      </c>
      <c r="C14" s="51">
        <v>21228</v>
      </c>
      <c r="D14" s="51">
        <v>113192.7</v>
      </c>
      <c r="E14" s="51">
        <v>53540</v>
      </c>
      <c r="F14" s="51">
        <v>380945.61</v>
      </c>
    </row>
    <row r="15" spans="1:6" ht="33.75" customHeight="1" x14ac:dyDescent="0.25">
      <c r="A15" s="34" t="s">
        <v>18</v>
      </c>
      <c r="B15" s="12" t="s">
        <v>19</v>
      </c>
      <c r="C15" s="52">
        <f>SUM(C16:C20)</f>
        <v>66389</v>
      </c>
      <c r="D15" s="52">
        <f>SUM(D16:D20)</f>
        <v>1002696.99</v>
      </c>
      <c r="E15" s="52">
        <f>SUM(E16:E20)</f>
        <v>550121</v>
      </c>
      <c r="F15" s="52">
        <f>SUM(F16:F20)</f>
        <v>4014998.65</v>
      </c>
    </row>
    <row r="16" spans="1:6" ht="26.25" customHeight="1" x14ac:dyDescent="0.25">
      <c r="A16" s="35" t="s">
        <v>20</v>
      </c>
      <c r="B16" s="7" t="s">
        <v>21</v>
      </c>
      <c r="C16" s="51">
        <v>31406</v>
      </c>
      <c r="D16" s="51">
        <v>453220.19</v>
      </c>
      <c r="E16" s="51">
        <v>335149</v>
      </c>
      <c r="F16" s="51">
        <v>1741056.48</v>
      </c>
    </row>
    <row r="17" spans="1:6" ht="26.25" customHeight="1" x14ac:dyDescent="0.25">
      <c r="A17" s="35" t="s">
        <v>22</v>
      </c>
      <c r="B17" s="7" t="s">
        <v>82</v>
      </c>
      <c r="C17" s="51">
        <v>8009</v>
      </c>
      <c r="D17" s="51">
        <v>402681.65</v>
      </c>
      <c r="E17" s="51">
        <v>86061</v>
      </c>
      <c r="F17" s="51">
        <v>1791418.99</v>
      </c>
    </row>
    <row r="18" spans="1:6" ht="26.25" customHeight="1" x14ac:dyDescent="0.25">
      <c r="A18" s="35" t="s">
        <v>24</v>
      </c>
      <c r="B18" s="7" t="s">
        <v>25</v>
      </c>
      <c r="C18" s="51">
        <v>1803</v>
      </c>
      <c r="D18" s="51">
        <v>133766.93</v>
      </c>
      <c r="E18" s="51">
        <v>8243</v>
      </c>
      <c r="F18" s="51">
        <v>428899.94</v>
      </c>
    </row>
    <row r="19" spans="1:6" x14ac:dyDescent="0.25">
      <c r="A19" s="35" t="s">
        <v>26</v>
      </c>
      <c r="B19" s="6" t="s">
        <v>27</v>
      </c>
      <c r="C19" s="51">
        <v>11</v>
      </c>
      <c r="D19" s="51">
        <v>175.39</v>
      </c>
      <c r="E19" s="51">
        <v>69</v>
      </c>
      <c r="F19" s="51">
        <v>8053.52</v>
      </c>
    </row>
    <row r="20" spans="1:6" x14ac:dyDescent="0.25">
      <c r="A20" s="35" t="s">
        <v>28</v>
      </c>
      <c r="B20" s="6" t="s">
        <v>29</v>
      </c>
      <c r="C20" s="51">
        <v>25160</v>
      </c>
      <c r="D20" s="51">
        <v>12852.83</v>
      </c>
      <c r="E20" s="51">
        <v>120599</v>
      </c>
      <c r="F20" s="51">
        <v>45569.72</v>
      </c>
    </row>
    <row r="21" spans="1:6" ht="20.25" customHeight="1" x14ac:dyDescent="0.25">
      <c r="A21" s="34" t="s">
        <v>30</v>
      </c>
      <c r="B21" s="8" t="s">
        <v>31</v>
      </c>
      <c r="C21" s="51">
        <v>23</v>
      </c>
      <c r="D21" s="51">
        <v>6597.7</v>
      </c>
      <c r="E21" s="51">
        <v>37</v>
      </c>
      <c r="F21" s="51">
        <v>11501.69</v>
      </c>
    </row>
    <row r="22" spans="1:6" ht="15.75" x14ac:dyDescent="0.25">
      <c r="A22" s="34" t="s">
        <v>32</v>
      </c>
      <c r="B22" s="8" t="s">
        <v>33</v>
      </c>
      <c r="C22" s="51">
        <v>265</v>
      </c>
      <c r="D22" s="51">
        <v>1075.48</v>
      </c>
      <c r="E22" s="51">
        <v>3430</v>
      </c>
      <c r="F22" s="51">
        <v>12176.68</v>
      </c>
    </row>
    <row r="23" spans="1:6" ht="15.75" x14ac:dyDescent="0.25">
      <c r="A23" s="34" t="s">
        <v>34</v>
      </c>
      <c r="B23" s="8" t="s">
        <v>35</v>
      </c>
      <c r="C23" s="51">
        <v>9411</v>
      </c>
      <c r="D23" s="51">
        <v>82848</v>
      </c>
      <c r="E23" s="51">
        <v>172619</v>
      </c>
      <c r="F23" s="51">
        <v>1573313.48</v>
      </c>
    </row>
    <row r="24" spans="1:6" ht="15.75" x14ac:dyDescent="0.25">
      <c r="A24" s="34" t="s">
        <v>36</v>
      </c>
      <c r="B24" s="8" t="s">
        <v>37</v>
      </c>
      <c r="C24" s="51">
        <v>0</v>
      </c>
      <c r="D24" s="51">
        <v>0</v>
      </c>
      <c r="E24" s="51">
        <v>5</v>
      </c>
      <c r="F24" s="51">
        <v>190.68</v>
      </c>
    </row>
    <row r="25" spans="1:6" ht="15.75" x14ac:dyDescent="0.25">
      <c r="A25" s="34" t="s">
        <v>38</v>
      </c>
      <c r="B25" s="8" t="s">
        <v>39</v>
      </c>
      <c r="C25" s="51">
        <v>0</v>
      </c>
      <c r="D25" s="51">
        <v>0</v>
      </c>
      <c r="E25" s="51">
        <v>21</v>
      </c>
      <c r="F25" s="51">
        <v>12605.24</v>
      </c>
    </row>
    <row r="26" spans="1:6" ht="15.75" x14ac:dyDescent="0.25">
      <c r="A26" s="34" t="s">
        <v>40</v>
      </c>
      <c r="B26" s="8" t="s">
        <v>41</v>
      </c>
      <c r="C26" s="51">
        <v>4325</v>
      </c>
      <c r="D26" s="51">
        <v>27750.98</v>
      </c>
      <c r="E26" s="51">
        <v>142659</v>
      </c>
      <c r="F26" s="51">
        <v>443106.66</v>
      </c>
    </row>
    <row r="27" spans="1:6" ht="15.75" x14ac:dyDescent="0.25">
      <c r="A27" s="18">
        <v>2</v>
      </c>
      <c r="B27" s="8" t="s">
        <v>83</v>
      </c>
      <c r="C27" s="52">
        <f>C11+C15+C21+C22+C23+C24+C25+C26</f>
        <v>183751</v>
      </c>
      <c r="D27" s="52">
        <f>D11+D15+D21+D22+D23+D24+D25+D26</f>
        <v>1414494.03</v>
      </c>
      <c r="E27" s="52">
        <f>E11+E15+E21+E22+E23+E24+E25+E26</f>
        <v>1465089</v>
      </c>
      <c r="F27" s="52">
        <f>F11+F15+F21+F22+F23+F24+F25+F26</f>
        <v>7747172.9199999999</v>
      </c>
    </row>
    <row r="28" spans="1:6" ht="15.75" x14ac:dyDescent="0.25">
      <c r="A28" s="18">
        <v>3</v>
      </c>
      <c r="B28" s="15" t="s">
        <v>43</v>
      </c>
      <c r="C28" s="51">
        <v>152115</v>
      </c>
      <c r="D28" s="51">
        <v>208189.93</v>
      </c>
      <c r="E28" s="51">
        <v>701853</v>
      </c>
      <c r="F28" s="51">
        <v>762676.13</v>
      </c>
    </row>
    <row r="29" spans="1:6" ht="15.75" x14ac:dyDescent="0.25">
      <c r="A29" s="18">
        <v>4</v>
      </c>
      <c r="B29" s="14" t="s">
        <v>44</v>
      </c>
      <c r="C29" s="53"/>
      <c r="D29" s="53"/>
      <c r="E29" s="53"/>
      <c r="F29" s="54"/>
    </row>
    <row r="30" spans="1:6" ht="15.75" x14ac:dyDescent="0.25">
      <c r="A30" s="34" t="s">
        <v>45</v>
      </c>
      <c r="B30" s="8" t="s">
        <v>46</v>
      </c>
      <c r="C30" s="51">
        <v>30</v>
      </c>
      <c r="D30" s="51">
        <v>2788.79</v>
      </c>
      <c r="E30" s="51">
        <v>136</v>
      </c>
      <c r="F30" s="51">
        <v>17694.73</v>
      </c>
    </row>
    <row r="31" spans="1:6" ht="30.75" hidden="1" x14ac:dyDescent="0.25">
      <c r="A31" s="34" t="s">
        <v>47</v>
      </c>
      <c r="B31" s="49" t="s">
        <v>84</v>
      </c>
      <c r="C31" s="52">
        <f>SUM(C32:C34)</f>
        <v>0</v>
      </c>
      <c r="D31" s="52">
        <f>SUM(D32:D34)</f>
        <v>0</v>
      </c>
      <c r="E31" s="52">
        <f>SUM(E32:E34)</f>
        <v>0</v>
      </c>
      <c r="F31" s="52">
        <f>SUM(F32:F34)</f>
        <v>0</v>
      </c>
    </row>
    <row r="32" spans="1:6" hidden="1" x14ac:dyDescent="0.25">
      <c r="A32" s="35" t="s">
        <v>49</v>
      </c>
      <c r="B32" s="6" t="s">
        <v>50</v>
      </c>
      <c r="C32" s="51">
        <v>0</v>
      </c>
      <c r="D32" s="51">
        <v>0</v>
      </c>
      <c r="E32" s="51">
        <v>0</v>
      </c>
      <c r="F32" s="51">
        <v>0</v>
      </c>
    </row>
    <row r="33" spans="1:8" hidden="1" x14ac:dyDescent="0.25">
      <c r="A33" s="35" t="s">
        <v>51</v>
      </c>
      <c r="B33" s="6" t="s">
        <v>52</v>
      </c>
      <c r="C33" s="51">
        <v>0</v>
      </c>
      <c r="D33" s="51">
        <v>0</v>
      </c>
      <c r="E33" s="51">
        <v>0</v>
      </c>
      <c r="F33" s="51">
        <v>0</v>
      </c>
    </row>
    <row r="34" spans="1:8" hidden="1" x14ac:dyDescent="0.25">
      <c r="A34" s="35" t="s">
        <v>53</v>
      </c>
      <c r="B34" s="6" t="s">
        <v>54</v>
      </c>
      <c r="C34" s="51">
        <v>0</v>
      </c>
      <c r="D34" s="51">
        <v>0</v>
      </c>
      <c r="E34" s="51">
        <v>0</v>
      </c>
      <c r="F34" s="51">
        <v>0</v>
      </c>
    </row>
    <row r="35" spans="1:8" ht="20.100000000000001" customHeight="1" x14ac:dyDescent="0.25">
      <c r="A35" s="34" t="s">
        <v>47</v>
      </c>
      <c r="B35" s="8" t="s">
        <v>33</v>
      </c>
      <c r="C35" s="51">
        <v>26</v>
      </c>
      <c r="D35" s="51">
        <v>126.95</v>
      </c>
      <c r="E35" s="51">
        <v>91</v>
      </c>
      <c r="F35" s="51">
        <v>814.09</v>
      </c>
    </row>
    <row r="36" spans="1:8" ht="20.100000000000001" customHeight="1" x14ac:dyDescent="0.25">
      <c r="A36" s="34" t="s">
        <v>55</v>
      </c>
      <c r="B36" s="8" t="s">
        <v>56</v>
      </c>
      <c r="C36" s="51">
        <v>4786</v>
      </c>
      <c r="D36" s="51">
        <v>154116.57</v>
      </c>
      <c r="E36" s="51">
        <v>60480</v>
      </c>
      <c r="F36" s="51">
        <v>1647200.42</v>
      </c>
    </row>
    <row r="37" spans="1:8" ht="20.100000000000001" customHeight="1" x14ac:dyDescent="0.25">
      <c r="A37" s="34" t="s">
        <v>57</v>
      </c>
      <c r="B37" s="8" t="s">
        <v>58</v>
      </c>
      <c r="C37" s="51">
        <v>15038</v>
      </c>
      <c r="D37" s="51">
        <v>46000.11</v>
      </c>
      <c r="E37" s="51">
        <v>104791</v>
      </c>
      <c r="F37" s="51">
        <v>221955.15</v>
      </c>
    </row>
    <row r="38" spans="1:8" ht="20.100000000000001" customHeight="1" x14ac:dyDescent="0.25">
      <c r="A38" s="34" t="s">
        <v>59</v>
      </c>
      <c r="B38" s="8" t="s">
        <v>41</v>
      </c>
      <c r="C38" s="51">
        <v>312485</v>
      </c>
      <c r="D38" s="51">
        <v>3220670.8</v>
      </c>
      <c r="E38" s="51">
        <v>1813489</v>
      </c>
      <c r="F38" s="51">
        <v>11313131.6</v>
      </c>
    </row>
    <row r="39" spans="1:8" ht="20.100000000000001" customHeight="1" x14ac:dyDescent="0.25">
      <c r="A39" s="18">
        <v>5</v>
      </c>
      <c r="B39" s="8" t="s">
        <v>85</v>
      </c>
      <c r="C39" s="52">
        <f>SUM(C30+C31+C35+C36+C37+C38)</f>
        <v>332365</v>
      </c>
      <c r="D39" s="52">
        <f t="shared" ref="D39:F39" si="0">SUM(D30+D31+D35+D36+D37+D38)</f>
        <v>3423703.2199999997</v>
      </c>
      <c r="E39" s="52">
        <f t="shared" si="0"/>
        <v>1978987</v>
      </c>
      <c r="F39" s="52">
        <f t="shared" si="0"/>
        <v>13200795.99</v>
      </c>
    </row>
    <row r="40" spans="1:8" s="55" customFormat="1" ht="20.100000000000001" customHeight="1" x14ac:dyDescent="0.2">
      <c r="A40" s="32"/>
      <c r="B40" s="56" t="s">
        <v>86</v>
      </c>
      <c r="C40" s="57">
        <f>C27+C39</f>
        <v>516116</v>
      </c>
      <c r="D40" s="57">
        <f>D27+D39</f>
        <v>4838197.25</v>
      </c>
      <c r="E40" s="57">
        <f>E27+E39</f>
        <v>3444076</v>
      </c>
      <c r="F40" s="57">
        <f>F27+F39</f>
        <v>20947968.91</v>
      </c>
    </row>
    <row r="41" spans="1:8" ht="13.5" customHeight="1" x14ac:dyDescent="0.25">
      <c r="A41" s="27" t="s">
        <v>115</v>
      </c>
    </row>
    <row r="42" spans="1:8" ht="42" customHeight="1" x14ac:dyDescent="0.25">
      <c r="B42" s="109"/>
      <c r="C42" s="109"/>
      <c r="D42" s="109"/>
      <c r="E42" s="109"/>
      <c r="F42" s="109"/>
      <c r="G42" s="3"/>
      <c r="H42" s="3"/>
    </row>
    <row r="43" spans="1:8" x14ac:dyDescent="0.25">
      <c r="A43" s="3"/>
      <c r="B43" s="3"/>
      <c r="C43" s="3"/>
      <c r="D43" s="3"/>
      <c r="E43" s="3"/>
      <c r="F43" s="3"/>
      <c r="G43" s="3"/>
      <c r="H43" s="3"/>
    </row>
  </sheetData>
  <mergeCells count="11">
    <mergeCell ref="B42:F42"/>
    <mergeCell ref="A1:F1"/>
    <mergeCell ref="A7:F7"/>
    <mergeCell ref="A5:F5"/>
    <mergeCell ref="C8:D8"/>
    <mergeCell ref="E8:F8"/>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8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view="pageBreakPreview" topLeftCell="A19" zoomScaleSheetLayoutView="100" workbookViewId="0">
      <selection activeCell="A41" sqref="A41"/>
    </sheetView>
  </sheetViews>
  <sheetFormatPr defaultRowHeight="15" x14ac:dyDescent="0.25"/>
  <cols>
    <col min="1" max="1" width="6" style="1" customWidth="1"/>
    <col min="2" max="2" width="53.42578125" style="1" customWidth="1"/>
    <col min="3" max="3" width="9.7109375" style="1" customWidth="1"/>
    <col min="4" max="4" width="9.42578125" style="1" customWidth="1"/>
    <col min="5" max="5" width="9" style="1" customWidth="1"/>
    <col min="6" max="6" width="8.7109375" style="1" customWidth="1"/>
    <col min="7" max="8" width="9.140625" style="1" customWidth="1"/>
    <col min="9" max="16384" width="9.140625" style="1"/>
  </cols>
  <sheetData>
    <row r="1" spans="1:6" ht="20.25" customHeight="1" x14ac:dyDescent="0.45">
      <c r="A1" s="111" t="s">
        <v>74</v>
      </c>
      <c r="B1" s="111"/>
      <c r="C1" s="111"/>
      <c r="D1" s="111"/>
      <c r="E1" s="111"/>
      <c r="F1" s="111"/>
    </row>
    <row r="2" spans="1:6" ht="22.5" hidden="1" x14ac:dyDescent="0.45">
      <c r="A2" s="103"/>
      <c r="B2" s="103"/>
      <c r="C2" s="103"/>
      <c r="D2" s="103"/>
      <c r="E2" s="103"/>
      <c r="F2" s="103"/>
    </row>
    <row r="3" spans="1:6" ht="22.5" hidden="1" x14ac:dyDescent="0.45">
      <c r="A3" s="103"/>
      <c r="B3" s="103"/>
      <c r="C3" s="103"/>
      <c r="D3" s="103"/>
      <c r="E3" s="103"/>
      <c r="F3" s="103"/>
    </row>
    <row r="4" spans="1:6" ht="24" customHeight="1" x14ac:dyDescent="0.25">
      <c r="A4" s="122" t="s">
        <v>75</v>
      </c>
      <c r="B4" s="122"/>
      <c r="C4" s="122"/>
      <c r="D4" s="122"/>
      <c r="E4" s="122"/>
      <c r="F4" s="122"/>
    </row>
    <row r="5" spans="1:6" ht="33" customHeight="1" x14ac:dyDescent="0.25">
      <c r="A5" s="124" t="s">
        <v>87</v>
      </c>
      <c r="B5" s="124"/>
      <c r="C5" s="124"/>
      <c r="D5" s="124"/>
      <c r="E5" s="124"/>
      <c r="F5" s="124"/>
    </row>
    <row r="6" spans="1:6" ht="15.75" x14ac:dyDescent="0.25">
      <c r="A6" s="113" t="s">
        <v>2</v>
      </c>
      <c r="B6" s="113"/>
      <c r="C6" s="114" t="s">
        <v>3</v>
      </c>
      <c r="D6" s="114"/>
      <c r="E6" s="114"/>
      <c r="F6" s="114"/>
    </row>
    <row r="7" spans="1:6" ht="15.75" x14ac:dyDescent="0.25">
      <c r="A7" s="119" t="s">
        <v>71</v>
      </c>
      <c r="B7" s="120"/>
      <c r="C7" s="120"/>
      <c r="D7" s="120"/>
      <c r="E7" s="120"/>
      <c r="F7" s="121"/>
    </row>
    <row r="8" spans="1:6" ht="45" customHeight="1" x14ac:dyDescent="0.25">
      <c r="A8" s="117" t="s">
        <v>66</v>
      </c>
      <c r="B8" s="115" t="s">
        <v>76</v>
      </c>
      <c r="C8" s="123" t="s">
        <v>77</v>
      </c>
      <c r="D8" s="123"/>
      <c r="E8" s="123" t="s">
        <v>78</v>
      </c>
      <c r="F8" s="123"/>
    </row>
    <row r="9" spans="1:6" ht="15.75" x14ac:dyDescent="0.25">
      <c r="A9" s="118"/>
      <c r="B9" s="116"/>
      <c r="C9" s="18" t="s">
        <v>79</v>
      </c>
      <c r="D9" s="18" t="s">
        <v>8</v>
      </c>
      <c r="E9" s="18" t="s">
        <v>7</v>
      </c>
      <c r="F9" s="18" t="s">
        <v>8</v>
      </c>
    </row>
    <row r="10" spans="1:6" ht="15.75" x14ac:dyDescent="0.25">
      <c r="A10" s="18">
        <v>1</v>
      </c>
      <c r="B10" s="14" t="s">
        <v>80</v>
      </c>
      <c r="C10" s="28"/>
      <c r="D10" s="28"/>
      <c r="E10" s="28"/>
      <c r="F10" s="29"/>
    </row>
    <row r="11" spans="1:6" x14ac:dyDescent="0.25">
      <c r="A11" s="46" t="s">
        <v>10</v>
      </c>
      <c r="B11" s="9" t="s">
        <v>81</v>
      </c>
      <c r="C11" s="52">
        <f>SUM(C12:C14)</f>
        <v>184308</v>
      </c>
      <c r="D11" s="52">
        <f>SUM(D12:D14)</f>
        <v>295842.45999999996</v>
      </c>
      <c r="E11" s="52">
        <f>SUM(E12:E14)</f>
        <v>361413</v>
      </c>
      <c r="F11" s="52">
        <f>SUM(F12:F14)</f>
        <v>499734.05</v>
      </c>
    </row>
    <row r="12" spans="1:6" x14ac:dyDescent="0.25">
      <c r="A12" s="35" t="s">
        <v>12</v>
      </c>
      <c r="B12" s="11" t="s">
        <v>13</v>
      </c>
      <c r="C12" s="51">
        <v>184304</v>
      </c>
      <c r="D12" s="51">
        <v>295817.92</v>
      </c>
      <c r="E12" s="51">
        <v>361315</v>
      </c>
      <c r="F12" s="51">
        <v>499355.66</v>
      </c>
    </row>
    <row r="13" spans="1:6" x14ac:dyDescent="0.25">
      <c r="A13" s="35" t="s">
        <v>14</v>
      </c>
      <c r="B13" s="11" t="s">
        <v>15</v>
      </c>
      <c r="C13" s="51">
        <v>2</v>
      </c>
      <c r="D13" s="51">
        <v>4.6900000000000004</v>
      </c>
      <c r="E13" s="51">
        <v>69</v>
      </c>
      <c r="F13" s="51">
        <v>299.62</v>
      </c>
    </row>
    <row r="14" spans="1:6" x14ac:dyDescent="0.25">
      <c r="A14" s="35" t="s">
        <v>16</v>
      </c>
      <c r="B14" s="11" t="s">
        <v>17</v>
      </c>
      <c r="C14" s="51">
        <v>2</v>
      </c>
      <c r="D14" s="51">
        <v>19.850000000000001</v>
      </c>
      <c r="E14" s="51">
        <v>29</v>
      </c>
      <c r="F14" s="51">
        <v>78.77</v>
      </c>
    </row>
    <row r="15" spans="1:6" ht="33.75" customHeight="1" x14ac:dyDescent="0.25">
      <c r="A15" s="34" t="s">
        <v>18</v>
      </c>
      <c r="B15" s="12" t="s">
        <v>19</v>
      </c>
      <c r="C15" s="52">
        <f>SUM(C16:C20)</f>
        <v>2473</v>
      </c>
      <c r="D15" s="52">
        <f>SUM(D16:D20)</f>
        <v>22943.97</v>
      </c>
      <c r="E15" s="52">
        <f>SUM(E16:E20)</f>
        <v>55327</v>
      </c>
      <c r="F15" s="52">
        <f>SUM(F16:F20)</f>
        <v>104579.61000000002</v>
      </c>
    </row>
    <row r="16" spans="1:6" ht="24" customHeight="1" x14ac:dyDescent="0.25">
      <c r="A16" s="35" t="s">
        <v>20</v>
      </c>
      <c r="B16" s="7" t="s">
        <v>21</v>
      </c>
      <c r="C16" s="51">
        <v>2267</v>
      </c>
      <c r="D16" s="51">
        <v>3561.47</v>
      </c>
      <c r="E16" s="51">
        <v>53738</v>
      </c>
      <c r="F16" s="51">
        <v>44760.14</v>
      </c>
    </row>
    <row r="17" spans="1:6" ht="24" customHeight="1" x14ac:dyDescent="0.25">
      <c r="A17" s="35" t="s">
        <v>22</v>
      </c>
      <c r="B17" s="7" t="s">
        <v>82</v>
      </c>
      <c r="C17" s="51">
        <v>100</v>
      </c>
      <c r="D17" s="51">
        <v>10692.19</v>
      </c>
      <c r="E17" s="51">
        <v>940</v>
      </c>
      <c r="F17" s="51">
        <v>35411.160000000003</v>
      </c>
    </row>
    <row r="18" spans="1:6" ht="24" customHeight="1" x14ac:dyDescent="0.25">
      <c r="A18" s="35" t="s">
        <v>24</v>
      </c>
      <c r="B18" s="7" t="s">
        <v>25</v>
      </c>
      <c r="C18" s="51">
        <v>22</v>
      </c>
      <c r="D18" s="51">
        <v>8677.27</v>
      </c>
      <c r="E18" s="51">
        <v>47</v>
      </c>
      <c r="F18" s="51">
        <v>24023.4</v>
      </c>
    </row>
    <row r="19" spans="1:6" x14ac:dyDescent="0.25">
      <c r="A19" s="35" t="s">
        <v>26</v>
      </c>
      <c r="B19" s="6" t="s">
        <v>27</v>
      </c>
      <c r="C19" s="51">
        <v>84</v>
      </c>
      <c r="D19" s="51">
        <v>13.04</v>
      </c>
      <c r="E19" s="51">
        <v>602</v>
      </c>
      <c r="F19" s="51">
        <v>384.91</v>
      </c>
    </row>
    <row r="20" spans="1:6" x14ac:dyDescent="0.25">
      <c r="A20" s="35" t="s">
        <v>28</v>
      </c>
      <c r="B20" s="6" t="s">
        <v>29</v>
      </c>
      <c r="C20" s="51">
        <v>0</v>
      </c>
      <c r="D20" s="51">
        <v>0</v>
      </c>
      <c r="E20" s="51">
        <v>0</v>
      </c>
      <c r="F20" s="51">
        <v>0</v>
      </c>
    </row>
    <row r="21" spans="1:6" ht="20.25" customHeight="1" x14ac:dyDescent="0.25">
      <c r="A21" s="34" t="s">
        <v>30</v>
      </c>
      <c r="B21" s="8" t="s">
        <v>31</v>
      </c>
      <c r="C21" s="51">
        <v>0</v>
      </c>
      <c r="D21" s="51">
        <v>0</v>
      </c>
      <c r="E21" s="51">
        <v>0</v>
      </c>
      <c r="F21" s="51">
        <v>0</v>
      </c>
    </row>
    <row r="22" spans="1:6" ht="15.75" x14ac:dyDescent="0.25">
      <c r="A22" s="34" t="s">
        <v>32</v>
      </c>
      <c r="B22" s="8" t="s">
        <v>33</v>
      </c>
      <c r="C22" s="51">
        <v>95</v>
      </c>
      <c r="D22" s="51">
        <v>136.94</v>
      </c>
      <c r="E22" s="51">
        <v>2373</v>
      </c>
      <c r="F22" s="51">
        <v>6798.92</v>
      </c>
    </row>
    <row r="23" spans="1:6" ht="15.75" x14ac:dyDescent="0.25">
      <c r="A23" s="34" t="s">
        <v>34</v>
      </c>
      <c r="B23" s="8" t="s">
        <v>35</v>
      </c>
      <c r="C23" s="51">
        <v>572</v>
      </c>
      <c r="D23" s="51">
        <v>4464.55</v>
      </c>
      <c r="E23" s="51">
        <v>11092</v>
      </c>
      <c r="F23" s="51">
        <v>69009.94</v>
      </c>
    </row>
    <row r="24" spans="1:6" ht="15.75" x14ac:dyDescent="0.25">
      <c r="A24" s="34" t="s">
        <v>36</v>
      </c>
      <c r="B24" s="8" t="s">
        <v>37</v>
      </c>
      <c r="C24" s="51">
        <v>0</v>
      </c>
      <c r="D24" s="51">
        <v>0</v>
      </c>
      <c r="E24" s="51">
        <v>0</v>
      </c>
      <c r="F24" s="51">
        <v>0</v>
      </c>
    </row>
    <row r="25" spans="1:6" ht="15.75" x14ac:dyDescent="0.25">
      <c r="A25" s="34" t="s">
        <v>38</v>
      </c>
      <c r="B25" s="8" t="s">
        <v>39</v>
      </c>
      <c r="C25" s="51">
        <v>0</v>
      </c>
      <c r="D25" s="51">
        <v>0</v>
      </c>
      <c r="E25" s="51">
        <v>4</v>
      </c>
      <c r="F25" s="51">
        <v>3.13</v>
      </c>
    </row>
    <row r="26" spans="1:6" ht="15.75" x14ac:dyDescent="0.25">
      <c r="A26" s="34" t="s">
        <v>40</v>
      </c>
      <c r="B26" s="8" t="s">
        <v>41</v>
      </c>
      <c r="C26" s="51">
        <v>671</v>
      </c>
      <c r="D26" s="51">
        <v>1802.28</v>
      </c>
      <c r="E26" s="51">
        <v>7326</v>
      </c>
      <c r="F26" s="51">
        <v>13410.42</v>
      </c>
    </row>
    <row r="27" spans="1:6" ht="15.75" x14ac:dyDescent="0.25">
      <c r="A27" s="18">
        <v>2</v>
      </c>
      <c r="B27" s="8" t="s">
        <v>83</v>
      </c>
      <c r="C27" s="52">
        <f>C11+C15+C21+C22+C23+C24+C25+C26</f>
        <v>188119</v>
      </c>
      <c r="D27" s="52">
        <f>D11+D15+D21+D22+D23+D24+D25+D26</f>
        <v>325190.19999999995</v>
      </c>
      <c r="E27" s="52">
        <f>E11+E15+E21+E22+E23+E24+E25+E26</f>
        <v>437535</v>
      </c>
      <c r="F27" s="52">
        <f>F11+F15+F21+F22+F23+F24+F25+F26</f>
        <v>693536.07000000007</v>
      </c>
    </row>
    <row r="28" spans="1:6" ht="15.75" x14ac:dyDescent="0.25">
      <c r="A28" s="18">
        <v>3</v>
      </c>
      <c r="B28" s="15" t="s">
        <v>43</v>
      </c>
      <c r="C28" s="51">
        <v>87090</v>
      </c>
      <c r="D28" s="51">
        <v>139593.28</v>
      </c>
      <c r="E28" s="51">
        <v>310092</v>
      </c>
      <c r="F28" s="51">
        <v>283594.90999999997</v>
      </c>
    </row>
    <row r="29" spans="1:6" ht="15.75" x14ac:dyDescent="0.25">
      <c r="A29" s="18">
        <v>4</v>
      </c>
      <c r="B29" s="14" t="s">
        <v>44</v>
      </c>
      <c r="C29" s="53"/>
      <c r="D29" s="53"/>
      <c r="E29" s="53"/>
      <c r="F29" s="54"/>
    </row>
    <row r="30" spans="1:6" ht="15.75" x14ac:dyDescent="0.25">
      <c r="A30" s="34" t="s">
        <v>45</v>
      </c>
      <c r="B30" s="8" t="s">
        <v>46</v>
      </c>
      <c r="C30" s="51">
        <v>0</v>
      </c>
      <c r="D30" s="51">
        <v>0</v>
      </c>
      <c r="E30" s="51">
        <v>0</v>
      </c>
      <c r="F30" s="51">
        <v>0</v>
      </c>
    </row>
    <row r="31" spans="1:6" ht="30.75" hidden="1" x14ac:dyDescent="0.25">
      <c r="A31" s="34" t="s">
        <v>47</v>
      </c>
      <c r="B31" s="49" t="s">
        <v>84</v>
      </c>
      <c r="C31" s="52">
        <f>SUM(C32:C34)</f>
        <v>0</v>
      </c>
      <c r="D31" s="52">
        <f>SUM(D32:D34)</f>
        <v>0</v>
      </c>
      <c r="E31" s="52">
        <f>SUM(E32:E34)</f>
        <v>0</v>
      </c>
      <c r="F31" s="52">
        <f>SUM(F32:F34)</f>
        <v>0</v>
      </c>
    </row>
    <row r="32" spans="1:6" hidden="1" x14ac:dyDescent="0.25">
      <c r="A32" s="35" t="s">
        <v>49</v>
      </c>
      <c r="B32" s="6" t="s">
        <v>50</v>
      </c>
      <c r="C32" s="51">
        <v>0</v>
      </c>
      <c r="D32" s="51">
        <v>0</v>
      </c>
      <c r="E32" s="51">
        <v>0</v>
      </c>
      <c r="F32" s="51">
        <v>0</v>
      </c>
    </row>
    <row r="33" spans="1:8" hidden="1" x14ac:dyDescent="0.25">
      <c r="A33" s="35" t="s">
        <v>51</v>
      </c>
      <c r="B33" s="6" t="s">
        <v>52</v>
      </c>
      <c r="C33" s="51">
        <v>0</v>
      </c>
      <c r="D33" s="51">
        <v>0</v>
      </c>
      <c r="E33" s="51">
        <v>0</v>
      </c>
      <c r="F33" s="51">
        <v>0</v>
      </c>
    </row>
    <row r="34" spans="1:8" hidden="1" x14ac:dyDescent="0.25">
      <c r="A34" s="35" t="s">
        <v>53</v>
      </c>
      <c r="B34" s="6" t="s">
        <v>54</v>
      </c>
      <c r="C34" s="51">
        <v>0</v>
      </c>
      <c r="D34" s="51">
        <v>0</v>
      </c>
      <c r="E34" s="51">
        <v>0</v>
      </c>
      <c r="F34" s="51">
        <v>0</v>
      </c>
    </row>
    <row r="35" spans="1:8" ht="20.100000000000001" customHeight="1" x14ac:dyDescent="0.25">
      <c r="A35" s="34" t="s">
        <v>47</v>
      </c>
      <c r="B35" s="8" t="s">
        <v>33</v>
      </c>
      <c r="C35" s="51">
        <v>2</v>
      </c>
      <c r="D35" s="51">
        <v>3.84</v>
      </c>
      <c r="E35" s="51">
        <v>41</v>
      </c>
      <c r="F35" s="51">
        <v>430.59</v>
      </c>
    </row>
    <row r="36" spans="1:8" ht="20.100000000000001" customHeight="1" x14ac:dyDescent="0.25">
      <c r="A36" s="34" t="s">
        <v>55</v>
      </c>
      <c r="B36" s="8" t="s">
        <v>56</v>
      </c>
      <c r="C36" s="51">
        <v>22</v>
      </c>
      <c r="D36" s="51">
        <v>446.45</v>
      </c>
      <c r="E36" s="51">
        <v>361</v>
      </c>
      <c r="F36" s="51">
        <v>9952.58</v>
      </c>
    </row>
    <row r="37" spans="1:8" ht="20.100000000000001" customHeight="1" x14ac:dyDescent="0.25">
      <c r="A37" s="34" t="s">
        <v>57</v>
      </c>
      <c r="B37" s="8" t="s">
        <v>58</v>
      </c>
      <c r="C37" s="51">
        <v>1461</v>
      </c>
      <c r="D37" s="51">
        <v>2082.0700000000002</v>
      </c>
      <c r="E37" s="51">
        <v>11699</v>
      </c>
      <c r="F37" s="51">
        <v>13706.83</v>
      </c>
    </row>
    <row r="38" spans="1:8" ht="20.100000000000001" customHeight="1" x14ac:dyDescent="0.25">
      <c r="A38" s="34" t="s">
        <v>59</v>
      </c>
      <c r="B38" s="8" t="s">
        <v>41</v>
      </c>
      <c r="C38" s="51">
        <v>1838</v>
      </c>
      <c r="D38" s="51">
        <v>8339.5300000000007</v>
      </c>
      <c r="E38" s="51">
        <v>14135</v>
      </c>
      <c r="F38" s="51">
        <v>33203.519999999997</v>
      </c>
    </row>
    <row r="39" spans="1:8" ht="20.100000000000001" customHeight="1" x14ac:dyDescent="0.25">
      <c r="A39" s="18">
        <v>5</v>
      </c>
      <c r="B39" s="8" t="s">
        <v>85</v>
      </c>
      <c r="C39" s="52">
        <f>C30+C31+C35+C36+C37+C38</f>
        <v>3323</v>
      </c>
      <c r="D39" s="52">
        <f>D30+D31+D35+D36+D37+D38</f>
        <v>10871.890000000001</v>
      </c>
      <c r="E39" s="52">
        <f>E30+E31+E35+E36+E37+E38</f>
        <v>26236</v>
      </c>
      <c r="F39" s="52">
        <f>F30+F31+F35+F36+F37+F38</f>
        <v>57293.52</v>
      </c>
    </row>
    <row r="40" spans="1:8" s="55" customFormat="1" ht="20.100000000000001" customHeight="1" x14ac:dyDescent="0.2">
      <c r="A40" s="32"/>
      <c r="B40" s="56" t="s">
        <v>86</v>
      </c>
      <c r="C40" s="57">
        <f>C27+C39</f>
        <v>191442</v>
      </c>
      <c r="D40" s="57">
        <f>D27+D39</f>
        <v>336062.08999999997</v>
      </c>
      <c r="E40" s="57">
        <f>E27+E39</f>
        <v>463771</v>
      </c>
      <c r="F40" s="57">
        <f>F27+F39</f>
        <v>750829.59000000008</v>
      </c>
    </row>
    <row r="41" spans="1:8" ht="13.5" customHeight="1" x14ac:dyDescent="0.25">
      <c r="A41" s="27" t="s">
        <v>115</v>
      </c>
    </row>
    <row r="42" spans="1:8" ht="42" customHeight="1" x14ac:dyDescent="0.25">
      <c r="B42" s="109"/>
      <c r="C42" s="109"/>
      <c r="D42" s="109"/>
      <c r="E42" s="109"/>
      <c r="F42" s="109"/>
      <c r="G42" s="3"/>
      <c r="H42" s="3"/>
    </row>
    <row r="43" spans="1:8" x14ac:dyDescent="0.25">
      <c r="A43" s="3"/>
      <c r="B43" s="3"/>
      <c r="C43" s="3"/>
      <c r="D43" s="3"/>
      <c r="E43" s="3"/>
      <c r="F43" s="3"/>
      <c r="G43" s="3"/>
      <c r="H43" s="3"/>
    </row>
  </sheetData>
  <mergeCells count="11">
    <mergeCell ref="B42:F42"/>
    <mergeCell ref="A1:F1"/>
    <mergeCell ref="A7:F7"/>
    <mergeCell ref="A5:F5"/>
    <mergeCell ref="C8:D8"/>
    <mergeCell ref="E8:F8"/>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8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view="pageBreakPreview" topLeftCell="A22" zoomScaleSheetLayoutView="100" workbookViewId="0">
      <selection activeCell="A41" sqref="A41"/>
    </sheetView>
  </sheetViews>
  <sheetFormatPr defaultRowHeight="15" x14ac:dyDescent="0.25"/>
  <cols>
    <col min="1" max="1" width="6" style="1" customWidth="1"/>
    <col min="2" max="2" width="57" style="1" customWidth="1"/>
    <col min="3" max="3" width="9.140625" style="1" customWidth="1"/>
    <col min="4" max="4" width="8.5703125" style="1" customWidth="1"/>
    <col min="5" max="5" width="9.85546875" style="1" customWidth="1"/>
    <col min="6" max="6" width="9.7109375" style="1" customWidth="1"/>
    <col min="7" max="8" width="9.140625" style="1" customWidth="1"/>
    <col min="9" max="16384" width="9.140625" style="1"/>
  </cols>
  <sheetData>
    <row r="1" spans="1:6" ht="22.5" x14ac:dyDescent="0.45">
      <c r="A1" s="111" t="s">
        <v>74</v>
      </c>
      <c r="B1" s="111"/>
      <c r="C1" s="111"/>
      <c r="D1" s="111"/>
      <c r="E1" s="111"/>
      <c r="F1" s="111"/>
    </row>
    <row r="2" spans="1:6" ht="22.5" hidden="1" x14ac:dyDescent="0.45">
      <c r="A2" s="103"/>
      <c r="B2" s="103"/>
      <c r="C2" s="103"/>
      <c r="D2" s="103"/>
      <c r="E2" s="103"/>
      <c r="F2" s="103"/>
    </row>
    <row r="3" spans="1:6" ht="22.5" hidden="1" x14ac:dyDescent="0.45">
      <c r="A3" s="103"/>
      <c r="B3" s="103"/>
      <c r="C3" s="103"/>
      <c r="D3" s="103"/>
      <c r="E3" s="103"/>
      <c r="F3" s="103"/>
    </row>
    <row r="4" spans="1:6" ht="22.5" customHeight="1" x14ac:dyDescent="0.25">
      <c r="A4" s="122" t="s">
        <v>75</v>
      </c>
      <c r="B4" s="122"/>
      <c r="C4" s="122"/>
      <c r="D4" s="122"/>
      <c r="E4" s="122"/>
      <c r="F4" s="122"/>
    </row>
    <row r="5" spans="1:6" ht="39" customHeight="1" x14ac:dyDescent="0.25">
      <c r="A5" s="124" t="s">
        <v>87</v>
      </c>
      <c r="B5" s="124"/>
      <c r="C5" s="124"/>
      <c r="D5" s="124"/>
      <c r="E5" s="124"/>
      <c r="F5" s="124"/>
    </row>
    <row r="6" spans="1:6" ht="15.75" x14ac:dyDescent="0.25">
      <c r="A6" s="113" t="s">
        <v>2</v>
      </c>
      <c r="B6" s="113"/>
      <c r="C6" s="114" t="s">
        <v>3</v>
      </c>
      <c r="D6" s="114"/>
      <c r="E6" s="114"/>
      <c r="F6" s="114"/>
    </row>
    <row r="7" spans="1:6" ht="15.75" x14ac:dyDescent="0.25">
      <c r="A7" s="119" t="s">
        <v>72</v>
      </c>
      <c r="B7" s="120"/>
      <c r="C7" s="120"/>
      <c r="D7" s="120"/>
      <c r="E7" s="120"/>
      <c r="F7" s="121"/>
    </row>
    <row r="8" spans="1:6" ht="45" customHeight="1" x14ac:dyDescent="0.25">
      <c r="A8" s="117" t="s">
        <v>66</v>
      </c>
      <c r="B8" s="115" t="s">
        <v>76</v>
      </c>
      <c r="C8" s="123" t="s">
        <v>77</v>
      </c>
      <c r="D8" s="123"/>
      <c r="E8" s="123" t="s">
        <v>78</v>
      </c>
      <c r="F8" s="123"/>
    </row>
    <row r="9" spans="1:6" ht="15.75" x14ac:dyDescent="0.25">
      <c r="A9" s="118"/>
      <c r="B9" s="116"/>
      <c r="C9" s="18" t="s">
        <v>79</v>
      </c>
      <c r="D9" s="18" t="s">
        <v>8</v>
      </c>
      <c r="E9" s="18" t="s">
        <v>7</v>
      </c>
      <c r="F9" s="18" t="s">
        <v>8</v>
      </c>
    </row>
    <row r="10" spans="1:6" ht="20.100000000000001" customHeight="1" x14ac:dyDescent="0.25">
      <c r="A10" s="18">
        <v>1</v>
      </c>
      <c r="B10" s="14" t="s">
        <v>80</v>
      </c>
      <c r="C10" s="28"/>
      <c r="D10" s="28"/>
      <c r="E10" s="28"/>
      <c r="F10" s="29"/>
    </row>
    <row r="11" spans="1:6" ht="20.100000000000001" customHeight="1" x14ac:dyDescent="0.25">
      <c r="A11" s="46" t="s">
        <v>10</v>
      </c>
      <c r="B11" s="9" t="s">
        <v>81</v>
      </c>
      <c r="C11" s="52">
        <f>SUM(C12:C14)</f>
        <v>738486</v>
      </c>
      <c r="D11" s="52">
        <f>SUM(D12:D14)</f>
        <v>1061465</v>
      </c>
      <c r="E11" s="52">
        <f>SUM(E12:E14)</f>
        <v>949198</v>
      </c>
      <c r="F11" s="52">
        <f>SUM(F12:F14)</f>
        <v>1514039.62</v>
      </c>
    </row>
    <row r="12" spans="1:6" ht="20.100000000000001" customHeight="1" x14ac:dyDescent="0.25">
      <c r="A12" s="35" t="s">
        <v>12</v>
      </c>
      <c r="B12" s="11" t="s">
        <v>13</v>
      </c>
      <c r="C12" s="51">
        <v>737790</v>
      </c>
      <c r="D12" s="51">
        <v>1048965</v>
      </c>
      <c r="E12" s="51">
        <v>932220</v>
      </c>
      <c r="F12" s="51">
        <v>1462112.36</v>
      </c>
    </row>
    <row r="13" spans="1:6" ht="20.100000000000001" customHeight="1" x14ac:dyDescent="0.25">
      <c r="A13" s="35" t="s">
        <v>14</v>
      </c>
      <c r="B13" s="11" t="s">
        <v>15</v>
      </c>
      <c r="C13" s="51">
        <v>650</v>
      </c>
      <c r="D13" s="51">
        <v>9391</v>
      </c>
      <c r="E13" s="51">
        <v>14482</v>
      </c>
      <c r="F13" s="51">
        <v>39746</v>
      </c>
    </row>
    <row r="14" spans="1:6" ht="20.100000000000001" customHeight="1" x14ac:dyDescent="0.25">
      <c r="A14" s="35" t="s">
        <v>16</v>
      </c>
      <c r="B14" s="11" t="s">
        <v>17</v>
      </c>
      <c r="C14" s="51">
        <v>46</v>
      </c>
      <c r="D14" s="51">
        <v>3109</v>
      </c>
      <c r="E14" s="51">
        <v>2496</v>
      </c>
      <c r="F14" s="51">
        <v>12181.26</v>
      </c>
    </row>
    <row r="15" spans="1:6" ht="30" customHeight="1" x14ac:dyDescent="0.25">
      <c r="A15" s="34" t="s">
        <v>18</v>
      </c>
      <c r="B15" s="12" t="s">
        <v>19</v>
      </c>
      <c r="C15" s="52">
        <f>SUM(C16:C20)</f>
        <v>1129</v>
      </c>
      <c r="D15" s="52">
        <f>SUM(D16:D20)</f>
        <v>21049</v>
      </c>
      <c r="E15" s="52">
        <f>SUM(E16:E20)</f>
        <v>7962</v>
      </c>
      <c r="F15" s="52">
        <f>SUM(F16:F20)</f>
        <v>96980</v>
      </c>
    </row>
    <row r="16" spans="1:6" ht="24.75" customHeight="1" x14ac:dyDescent="0.25">
      <c r="A16" s="35" t="s">
        <v>20</v>
      </c>
      <c r="B16" s="7" t="s">
        <v>21</v>
      </c>
      <c r="C16" s="51">
        <v>945</v>
      </c>
      <c r="D16" s="51">
        <v>2208</v>
      </c>
      <c r="E16" s="51">
        <v>7301</v>
      </c>
      <c r="F16" s="51">
        <v>78620</v>
      </c>
    </row>
    <row r="17" spans="1:6" ht="24.75" customHeight="1" x14ac:dyDescent="0.25">
      <c r="A17" s="35" t="s">
        <v>22</v>
      </c>
      <c r="B17" s="7" t="s">
        <v>82</v>
      </c>
      <c r="C17" s="51">
        <v>36</v>
      </c>
      <c r="D17" s="51">
        <v>111</v>
      </c>
      <c r="E17" s="51">
        <v>50</v>
      </c>
      <c r="F17" s="51">
        <v>1800</v>
      </c>
    </row>
    <row r="18" spans="1:6" ht="24.75" customHeight="1" x14ac:dyDescent="0.25">
      <c r="A18" s="35" t="s">
        <v>24</v>
      </c>
      <c r="B18" s="7" t="s">
        <v>25</v>
      </c>
      <c r="C18" s="51">
        <v>73</v>
      </c>
      <c r="D18" s="51">
        <v>18678</v>
      </c>
      <c r="E18" s="51">
        <v>39</v>
      </c>
      <c r="F18" s="51">
        <v>15493</v>
      </c>
    </row>
    <row r="19" spans="1:6" ht="20.100000000000001" customHeight="1" x14ac:dyDescent="0.25">
      <c r="A19" s="35" t="s">
        <v>26</v>
      </c>
      <c r="B19" s="6" t="s">
        <v>27</v>
      </c>
      <c r="C19" s="51">
        <v>0</v>
      </c>
      <c r="D19" s="51">
        <v>0</v>
      </c>
      <c r="E19" s="51">
        <v>0</v>
      </c>
      <c r="F19" s="51">
        <v>0</v>
      </c>
    </row>
    <row r="20" spans="1:6" ht="20.100000000000001" customHeight="1" x14ac:dyDescent="0.25">
      <c r="A20" s="35" t="s">
        <v>28</v>
      </c>
      <c r="B20" s="6" t="s">
        <v>29</v>
      </c>
      <c r="C20" s="51">
        <v>75</v>
      </c>
      <c r="D20" s="51">
        <v>52</v>
      </c>
      <c r="E20" s="51">
        <v>572</v>
      </c>
      <c r="F20" s="51">
        <v>1067</v>
      </c>
    </row>
    <row r="21" spans="1:6" ht="20.100000000000001" customHeight="1" x14ac:dyDescent="0.25">
      <c r="A21" s="34" t="s">
        <v>30</v>
      </c>
      <c r="B21" s="8" t="s">
        <v>31</v>
      </c>
      <c r="C21" s="51">
        <v>0</v>
      </c>
      <c r="D21" s="51">
        <v>0</v>
      </c>
      <c r="E21" s="51">
        <v>0</v>
      </c>
      <c r="F21" s="51">
        <v>0</v>
      </c>
    </row>
    <row r="22" spans="1:6" ht="20.100000000000001" customHeight="1" x14ac:dyDescent="0.25">
      <c r="A22" s="34" t="s">
        <v>32</v>
      </c>
      <c r="B22" s="8" t="s">
        <v>33</v>
      </c>
      <c r="C22" s="51">
        <v>41</v>
      </c>
      <c r="D22" s="51">
        <v>391</v>
      </c>
      <c r="E22" s="51">
        <v>719</v>
      </c>
      <c r="F22" s="51">
        <v>3312</v>
      </c>
    </row>
    <row r="23" spans="1:6" ht="20.100000000000001" customHeight="1" x14ac:dyDescent="0.25">
      <c r="A23" s="34" t="s">
        <v>34</v>
      </c>
      <c r="B23" s="8" t="s">
        <v>35</v>
      </c>
      <c r="C23" s="51">
        <v>292</v>
      </c>
      <c r="D23" s="51">
        <v>4586</v>
      </c>
      <c r="E23" s="51">
        <v>14352</v>
      </c>
      <c r="F23" s="51">
        <v>62784</v>
      </c>
    </row>
    <row r="24" spans="1:6" ht="20.100000000000001" customHeight="1" x14ac:dyDescent="0.25">
      <c r="A24" s="34" t="s">
        <v>36</v>
      </c>
      <c r="B24" s="8" t="s">
        <v>37</v>
      </c>
      <c r="C24" s="51">
        <v>2</v>
      </c>
      <c r="D24" s="51">
        <v>8</v>
      </c>
      <c r="E24" s="51">
        <v>264</v>
      </c>
      <c r="F24" s="51">
        <v>172</v>
      </c>
    </row>
    <row r="25" spans="1:6" ht="20.100000000000001" customHeight="1" x14ac:dyDescent="0.25">
      <c r="A25" s="34" t="s">
        <v>38</v>
      </c>
      <c r="B25" s="8" t="s">
        <v>39</v>
      </c>
      <c r="C25" s="51">
        <v>0</v>
      </c>
      <c r="D25" s="51">
        <v>0</v>
      </c>
      <c r="E25" s="51">
        <v>0</v>
      </c>
      <c r="F25" s="51">
        <v>0</v>
      </c>
    </row>
    <row r="26" spans="1:6" ht="20.100000000000001" customHeight="1" x14ac:dyDescent="0.25">
      <c r="A26" s="34" t="s">
        <v>40</v>
      </c>
      <c r="B26" s="8" t="s">
        <v>41</v>
      </c>
      <c r="C26" s="51">
        <v>7607</v>
      </c>
      <c r="D26" s="51">
        <v>20816</v>
      </c>
      <c r="E26" s="51">
        <v>38188</v>
      </c>
      <c r="F26" s="51">
        <v>74212</v>
      </c>
    </row>
    <row r="27" spans="1:6" ht="20.100000000000001" customHeight="1" x14ac:dyDescent="0.25">
      <c r="A27" s="18">
        <v>2</v>
      </c>
      <c r="B27" s="8" t="s">
        <v>83</v>
      </c>
      <c r="C27" s="52">
        <f>C11+C15+C21+C22+C23+C24+C25+C26</f>
        <v>747557</v>
      </c>
      <c r="D27" s="52">
        <f>D11+D15+D21+D22+D23+D24+D25+D26</f>
        <v>1108315</v>
      </c>
      <c r="E27" s="52">
        <f>E11+E15+E21+E22+E23+E24+E25+E26</f>
        <v>1010683</v>
      </c>
      <c r="F27" s="52">
        <f>F11+F15+F21+F22+F23+F24+F25+F26</f>
        <v>1751499.62</v>
      </c>
    </row>
    <row r="28" spans="1:6" ht="20.100000000000001" customHeight="1" x14ac:dyDescent="0.25">
      <c r="A28" s="18">
        <v>3</v>
      </c>
      <c r="B28" s="15" t="s">
        <v>43</v>
      </c>
      <c r="C28" s="51">
        <v>292142</v>
      </c>
      <c r="D28" s="51">
        <v>309684</v>
      </c>
      <c r="E28" s="51">
        <v>446836</v>
      </c>
      <c r="F28" s="51">
        <v>445317</v>
      </c>
    </row>
    <row r="29" spans="1:6" ht="20.100000000000001" customHeight="1" x14ac:dyDescent="0.25">
      <c r="A29" s="18">
        <v>4</v>
      </c>
      <c r="B29" s="14" t="s">
        <v>44</v>
      </c>
      <c r="C29" s="53"/>
      <c r="D29" s="53"/>
      <c r="E29" s="53"/>
      <c r="F29" s="54"/>
    </row>
    <row r="30" spans="1:6" ht="19.5" customHeight="1" x14ac:dyDescent="0.25">
      <c r="A30" s="34" t="s">
        <v>45</v>
      </c>
      <c r="B30" s="8" t="s">
        <v>46</v>
      </c>
      <c r="C30" s="51">
        <v>792</v>
      </c>
      <c r="D30" s="51">
        <v>11962</v>
      </c>
      <c r="E30" s="51">
        <v>2123</v>
      </c>
      <c r="F30" s="51">
        <v>230506.52</v>
      </c>
    </row>
    <row r="31" spans="1:6" ht="30.75" hidden="1" x14ac:dyDescent="0.25">
      <c r="A31" s="34" t="s">
        <v>47</v>
      </c>
      <c r="B31" s="49" t="s">
        <v>84</v>
      </c>
      <c r="C31" s="52">
        <f>SUM(C32:C34)</f>
        <v>0</v>
      </c>
      <c r="D31" s="52">
        <f>SUM(D32:D34)</f>
        <v>0</v>
      </c>
      <c r="E31" s="52">
        <f>SUM(E32:E34)</f>
        <v>0</v>
      </c>
      <c r="F31" s="52">
        <f>SUM(F32:F34)</f>
        <v>0</v>
      </c>
    </row>
    <row r="32" spans="1:6" hidden="1" x14ac:dyDescent="0.25">
      <c r="A32" s="35" t="s">
        <v>49</v>
      </c>
      <c r="B32" s="6" t="s">
        <v>50</v>
      </c>
      <c r="C32" s="51">
        <v>0</v>
      </c>
      <c r="D32" s="51">
        <v>0</v>
      </c>
      <c r="E32" s="51">
        <v>0</v>
      </c>
      <c r="F32" s="51">
        <v>0</v>
      </c>
    </row>
    <row r="33" spans="1:8" hidden="1" x14ac:dyDescent="0.25">
      <c r="A33" s="35" t="s">
        <v>51</v>
      </c>
      <c r="B33" s="6" t="s">
        <v>52</v>
      </c>
      <c r="C33" s="51">
        <v>0</v>
      </c>
      <c r="D33" s="51">
        <v>0</v>
      </c>
      <c r="E33" s="51">
        <v>0</v>
      </c>
      <c r="F33" s="51">
        <v>0</v>
      </c>
    </row>
    <row r="34" spans="1:8" hidden="1" x14ac:dyDescent="0.25">
      <c r="A34" s="35" t="s">
        <v>53</v>
      </c>
      <c r="B34" s="6" t="s">
        <v>54</v>
      </c>
      <c r="C34" s="51">
        <v>0</v>
      </c>
      <c r="D34" s="51">
        <v>0</v>
      </c>
      <c r="E34" s="51">
        <v>0</v>
      </c>
      <c r="F34" s="51">
        <v>0</v>
      </c>
    </row>
    <row r="35" spans="1:8" ht="20.100000000000001" customHeight="1" x14ac:dyDescent="0.25">
      <c r="A35" s="34" t="s">
        <v>47</v>
      </c>
      <c r="B35" s="8" t="s">
        <v>33</v>
      </c>
      <c r="C35" s="51">
        <v>4</v>
      </c>
      <c r="D35" s="51">
        <v>14.82</v>
      </c>
      <c r="E35" s="51">
        <v>9</v>
      </c>
      <c r="F35" s="51">
        <v>84</v>
      </c>
    </row>
    <row r="36" spans="1:8" ht="20.100000000000001" customHeight="1" x14ac:dyDescent="0.25">
      <c r="A36" s="34" t="s">
        <v>55</v>
      </c>
      <c r="B36" s="8" t="s">
        <v>56</v>
      </c>
      <c r="C36" s="51">
        <v>142</v>
      </c>
      <c r="D36" s="51">
        <v>608.34</v>
      </c>
      <c r="E36" s="51">
        <v>1174</v>
      </c>
      <c r="F36" s="51">
        <v>6112</v>
      </c>
    </row>
    <row r="37" spans="1:8" ht="20.100000000000001" customHeight="1" x14ac:dyDescent="0.25">
      <c r="A37" s="34" t="s">
        <v>57</v>
      </c>
      <c r="B37" s="8" t="s">
        <v>58</v>
      </c>
      <c r="C37" s="51">
        <v>21</v>
      </c>
      <c r="D37" s="51">
        <v>549</v>
      </c>
      <c r="E37" s="51">
        <v>3865</v>
      </c>
      <c r="F37" s="51">
        <v>12982</v>
      </c>
    </row>
    <row r="38" spans="1:8" ht="20.100000000000001" customHeight="1" x14ac:dyDescent="0.25">
      <c r="A38" s="34" t="s">
        <v>59</v>
      </c>
      <c r="B38" s="8" t="s">
        <v>41</v>
      </c>
      <c r="C38" s="51">
        <v>22641</v>
      </c>
      <c r="D38" s="51">
        <v>79584.5</v>
      </c>
      <c r="E38" s="51">
        <v>135748</v>
      </c>
      <c r="F38" s="51">
        <v>193374.5</v>
      </c>
    </row>
    <row r="39" spans="1:8" ht="20.100000000000001" customHeight="1" x14ac:dyDescent="0.25">
      <c r="A39" s="18">
        <v>5</v>
      </c>
      <c r="B39" s="8" t="s">
        <v>85</v>
      </c>
      <c r="C39" s="52">
        <f>C30+C31+C35+C36+C37+C38</f>
        <v>23600</v>
      </c>
      <c r="D39" s="52">
        <f>D30+D31+D35+D36+D37+D38</f>
        <v>92718.66</v>
      </c>
      <c r="E39" s="52">
        <f>E30+E31+E35+E36+E37+E38</f>
        <v>142919</v>
      </c>
      <c r="F39" s="52">
        <f>F30+F31+F35+F36+F37+F38</f>
        <v>443059.02</v>
      </c>
    </row>
    <row r="40" spans="1:8" s="55" customFormat="1" ht="20.100000000000001" customHeight="1" x14ac:dyDescent="0.2">
      <c r="A40" s="32"/>
      <c r="B40" s="56" t="s">
        <v>86</v>
      </c>
      <c r="C40" s="57">
        <f>C27+C39</f>
        <v>771157</v>
      </c>
      <c r="D40" s="57">
        <f>D27+D39</f>
        <v>1201033.6599999999</v>
      </c>
      <c r="E40" s="57">
        <f>E27+E39</f>
        <v>1153602</v>
      </c>
      <c r="F40" s="57">
        <f>F27+F39</f>
        <v>2194558.64</v>
      </c>
    </row>
    <row r="41" spans="1:8" ht="13.5" customHeight="1" x14ac:dyDescent="0.25">
      <c r="A41" s="27" t="s">
        <v>115</v>
      </c>
    </row>
    <row r="42" spans="1:8" ht="42" customHeight="1" x14ac:dyDescent="0.25">
      <c r="B42" s="109"/>
      <c r="C42" s="109"/>
      <c r="D42" s="109"/>
      <c r="E42" s="109"/>
      <c r="F42" s="109"/>
      <c r="G42" s="3"/>
      <c r="H42" s="3"/>
    </row>
    <row r="43" spans="1:8" x14ac:dyDescent="0.25">
      <c r="A43" s="3"/>
      <c r="B43" s="3"/>
      <c r="C43" s="3"/>
      <c r="D43" s="3"/>
      <c r="E43" s="3"/>
      <c r="F43" s="3"/>
      <c r="G43" s="3"/>
      <c r="H43" s="3"/>
    </row>
  </sheetData>
  <mergeCells count="11">
    <mergeCell ref="A1:F1"/>
    <mergeCell ref="A7:F7"/>
    <mergeCell ref="A5:F5"/>
    <mergeCell ref="C8:D8"/>
    <mergeCell ref="E8:F8"/>
    <mergeCell ref="B42:F42"/>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8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view="pageBreakPreview" topLeftCell="A20" zoomScaleNormal="100" zoomScaleSheetLayoutView="100" workbookViewId="0">
      <selection activeCell="Q28" sqref="Q28"/>
    </sheetView>
  </sheetViews>
  <sheetFormatPr defaultRowHeight="15" x14ac:dyDescent="0.25"/>
  <cols>
    <col min="1" max="1" width="6" style="1" customWidth="1"/>
    <col min="2" max="2" width="57" style="1" customWidth="1"/>
    <col min="3" max="3" width="9.140625" style="1" customWidth="1"/>
    <col min="4" max="4" width="8.5703125" style="1" customWidth="1"/>
    <col min="5" max="5" width="9.85546875" style="1" customWidth="1"/>
    <col min="6" max="6" width="9.7109375" style="1" customWidth="1"/>
    <col min="7" max="8" width="9.140625" style="1" customWidth="1"/>
    <col min="9" max="16384" width="9.140625" style="1"/>
  </cols>
  <sheetData>
    <row r="1" spans="1:6" ht="22.5" x14ac:dyDescent="0.45">
      <c r="A1" s="111" t="s">
        <v>74</v>
      </c>
      <c r="B1" s="111"/>
      <c r="C1" s="111"/>
      <c r="D1" s="111"/>
      <c r="E1" s="111"/>
      <c r="F1" s="111"/>
    </row>
    <row r="2" spans="1:6" ht="9.75" customHeight="1" x14ac:dyDescent="0.45">
      <c r="A2" s="107"/>
      <c r="B2" s="107"/>
      <c r="C2" s="107"/>
      <c r="D2" s="107"/>
      <c r="E2" s="107"/>
      <c r="F2" s="107"/>
    </row>
    <row r="3" spans="1:6" ht="15.75" customHeight="1" x14ac:dyDescent="0.45">
      <c r="A3" s="107"/>
      <c r="B3" s="107"/>
      <c r="C3" s="107"/>
      <c r="D3" s="107"/>
      <c r="E3" s="107"/>
      <c r="F3" s="107"/>
    </row>
    <row r="4" spans="1:6" ht="18" customHeight="1" x14ac:dyDescent="0.25">
      <c r="A4" s="122" t="s">
        <v>75</v>
      </c>
      <c r="B4" s="122"/>
      <c r="C4" s="122"/>
      <c r="D4" s="122"/>
      <c r="E4" s="122"/>
      <c r="F4" s="122"/>
    </row>
    <row r="5" spans="1:6" ht="26.25" customHeight="1" x14ac:dyDescent="0.25">
      <c r="A5" s="124" t="str">
        <f>'MIS-II Co-op. Bk'!A5:F5</f>
        <v>Statement showing Disbursement and Outstanding of Annual Credit Plans (ACP) for the quarter ended JUNE 2018</v>
      </c>
      <c r="B5" s="124"/>
      <c r="C5" s="124"/>
      <c r="D5" s="124"/>
      <c r="E5" s="124"/>
      <c r="F5" s="124"/>
    </row>
    <row r="6" spans="1:6" ht="15.75" x14ac:dyDescent="0.25">
      <c r="A6" s="113" t="s">
        <v>2</v>
      </c>
      <c r="B6" s="113"/>
      <c r="C6" s="114" t="s">
        <v>3</v>
      </c>
      <c r="D6" s="114"/>
      <c r="E6" s="114"/>
      <c r="F6" s="114"/>
    </row>
    <row r="7" spans="1:6" ht="15.75" x14ac:dyDescent="0.25">
      <c r="A7" s="119" t="s">
        <v>73</v>
      </c>
      <c r="B7" s="120"/>
      <c r="C7" s="120"/>
      <c r="D7" s="120"/>
      <c r="E7" s="120"/>
      <c r="F7" s="121"/>
    </row>
    <row r="8" spans="1:6" ht="15.75" x14ac:dyDescent="0.25">
      <c r="A8" s="117" t="s">
        <v>66</v>
      </c>
      <c r="B8" s="115" t="s">
        <v>76</v>
      </c>
      <c r="C8" s="123" t="s">
        <v>77</v>
      </c>
      <c r="D8" s="123"/>
      <c r="E8" s="123" t="s">
        <v>78</v>
      </c>
      <c r="F8" s="123"/>
    </row>
    <row r="9" spans="1:6" ht="15.75" x14ac:dyDescent="0.25">
      <c r="A9" s="118"/>
      <c r="B9" s="116"/>
      <c r="C9" s="18" t="s">
        <v>79</v>
      </c>
      <c r="D9" s="18" t="s">
        <v>8</v>
      </c>
      <c r="E9" s="18" t="s">
        <v>7</v>
      </c>
      <c r="F9" s="18" t="s">
        <v>8</v>
      </c>
    </row>
    <row r="10" spans="1:6" ht="15.75" x14ac:dyDescent="0.25">
      <c r="A10" s="18">
        <v>1</v>
      </c>
      <c r="B10" s="14" t="s">
        <v>80</v>
      </c>
      <c r="C10" s="28"/>
      <c r="D10" s="28"/>
      <c r="E10" s="28"/>
      <c r="F10" s="29"/>
    </row>
    <row r="11" spans="1:6" x14ac:dyDescent="0.25">
      <c r="A11" s="46" t="s">
        <v>10</v>
      </c>
      <c r="B11" s="9" t="s">
        <v>81</v>
      </c>
      <c r="C11" s="52">
        <f>SUM(C12:C14)</f>
        <v>4125</v>
      </c>
      <c r="D11" s="52">
        <f>SUM(D12:D14)</f>
        <v>8578.92</v>
      </c>
      <c r="E11" s="52">
        <f>SUM(E12:E14)</f>
        <v>43972</v>
      </c>
      <c r="F11" s="52">
        <f>SUM(F12:F14)</f>
        <v>30123.480000000003</v>
      </c>
    </row>
    <row r="12" spans="1:6" x14ac:dyDescent="0.25">
      <c r="A12" s="35" t="s">
        <v>12</v>
      </c>
      <c r="B12" s="11" t="s">
        <v>13</v>
      </c>
      <c r="C12" s="51">
        <v>3512</v>
      </c>
      <c r="D12" s="51">
        <v>1038.22</v>
      </c>
      <c r="E12" s="51">
        <v>36757</v>
      </c>
      <c r="F12" s="51">
        <v>9125.1200000000008</v>
      </c>
    </row>
    <row r="13" spans="1:6" x14ac:dyDescent="0.25">
      <c r="A13" s="35" t="s">
        <v>14</v>
      </c>
      <c r="B13" s="11" t="s">
        <v>15</v>
      </c>
      <c r="C13" s="51">
        <v>596</v>
      </c>
      <c r="D13" s="51">
        <v>7348.7</v>
      </c>
      <c r="E13" s="51">
        <v>6954</v>
      </c>
      <c r="F13" s="51">
        <v>17420.28</v>
      </c>
    </row>
    <row r="14" spans="1:6" x14ac:dyDescent="0.25">
      <c r="A14" s="35" t="s">
        <v>16</v>
      </c>
      <c r="B14" s="11" t="s">
        <v>17</v>
      </c>
      <c r="C14" s="51">
        <v>17</v>
      </c>
      <c r="D14" s="51">
        <v>192</v>
      </c>
      <c r="E14" s="51">
        <v>261</v>
      </c>
      <c r="F14" s="51">
        <v>3578.08</v>
      </c>
    </row>
    <row r="15" spans="1:6" ht="30" x14ac:dyDescent="0.25">
      <c r="A15" s="34" t="s">
        <v>18</v>
      </c>
      <c r="B15" s="12" t="s">
        <v>19</v>
      </c>
      <c r="C15" s="52">
        <f>SUM(C16:C20)</f>
        <v>9340</v>
      </c>
      <c r="D15" s="52">
        <f>SUM(D16:D20)</f>
        <v>18937.27</v>
      </c>
      <c r="E15" s="52">
        <f>SUM(E16:E20)</f>
        <v>92223</v>
      </c>
      <c r="F15" s="52">
        <f>SUM(F16:F20)</f>
        <v>137587.26</v>
      </c>
    </row>
    <row r="16" spans="1:6" ht="25.5" x14ac:dyDescent="0.25">
      <c r="A16" s="35" t="s">
        <v>20</v>
      </c>
      <c r="B16" s="7" t="s">
        <v>21</v>
      </c>
      <c r="C16" s="51">
        <v>9202</v>
      </c>
      <c r="D16" s="51">
        <v>17515.77</v>
      </c>
      <c r="E16" s="51">
        <v>90258</v>
      </c>
      <c r="F16" s="51">
        <v>110403.84</v>
      </c>
    </row>
    <row r="17" spans="1:6" ht="25.5" x14ac:dyDescent="0.25">
      <c r="A17" s="35" t="s">
        <v>22</v>
      </c>
      <c r="B17" s="7" t="s">
        <v>82</v>
      </c>
      <c r="C17" s="51">
        <v>137</v>
      </c>
      <c r="D17" s="51">
        <v>1391.5</v>
      </c>
      <c r="E17" s="51">
        <v>1955</v>
      </c>
      <c r="F17" s="51">
        <v>26256.36</v>
      </c>
    </row>
    <row r="18" spans="1:6" ht="25.5" x14ac:dyDescent="0.25">
      <c r="A18" s="35" t="s">
        <v>24</v>
      </c>
      <c r="B18" s="7" t="s">
        <v>25</v>
      </c>
      <c r="C18" s="51">
        <v>1</v>
      </c>
      <c r="D18" s="51">
        <v>0</v>
      </c>
      <c r="E18" s="51">
        <v>10</v>
      </c>
      <c r="F18" s="51">
        <v>927.06</v>
      </c>
    </row>
    <row r="19" spans="1:6" x14ac:dyDescent="0.25">
      <c r="A19" s="35" t="s">
        <v>26</v>
      </c>
      <c r="B19" s="6" t="s">
        <v>27</v>
      </c>
      <c r="C19" s="51">
        <v>0</v>
      </c>
      <c r="D19" s="51">
        <v>0</v>
      </c>
      <c r="E19" s="51">
        <v>0</v>
      </c>
      <c r="F19" s="51">
        <v>0</v>
      </c>
    </row>
    <row r="20" spans="1:6" x14ac:dyDescent="0.25">
      <c r="A20" s="35" t="s">
        <v>28</v>
      </c>
      <c r="B20" s="6" t="s">
        <v>29</v>
      </c>
      <c r="C20" s="51">
        <v>0</v>
      </c>
      <c r="D20" s="51">
        <v>30</v>
      </c>
      <c r="E20" s="51">
        <v>0</v>
      </c>
      <c r="F20" s="51">
        <v>0</v>
      </c>
    </row>
    <row r="21" spans="1:6" ht="15.75" x14ac:dyDescent="0.25">
      <c r="A21" s="34" t="s">
        <v>30</v>
      </c>
      <c r="B21" s="8" t="s">
        <v>31</v>
      </c>
      <c r="C21" s="51">
        <v>0</v>
      </c>
      <c r="D21" s="51">
        <v>0</v>
      </c>
      <c r="E21" s="51">
        <v>0</v>
      </c>
      <c r="F21" s="51">
        <v>0</v>
      </c>
    </row>
    <row r="22" spans="1:6" ht="15.75" x14ac:dyDescent="0.25">
      <c r="A22" s="34" t="s">
        <v>32</v>
      </c>
      <c r="B22" s="8" t="s">
        <v>33</v>
      </c>
      <c r="C22" s="51">
        <v>0</v>
      </c>
      <c r="D22" s="51">
        <v>0</v>
      </c>
      <c r="E22" s="51">
        <v>0</v>
      </c>
      <c r="F22" s="51">
        <v>0</v>
      </c>
    </row>
    <row r="23" spans="1:6" ht="15.75" x14ac:dyDescent="0.25">
      <c r="A23" s="34" t="s">
        <v>34</v>
      </c>
      <c r="B23" s="8" t="s">
        <v>35</v>
      </c>
      <c r="C23" s="51">
        <v>5122</v>
      </c>
      <c r="D23" s="51">
        <v>2794.35</v>
      </c>
      <c r="E23" s="51">
        <v>18836</v>
      </c>
      <c r="F23" s="51">
        <v>10158.209999999999</v>
      </c>
    </row>
    <row r="24" spans="1:6" ht="15.75" x14ac:dyDescent="0.25">
      <c r="A24" s="34" t="s">
        <v>36</v>
      </c>
      <c r="B24" s="8" t="s">
        <v>37</v>
      </c>
      <c r="C24" s="51">
        <v>3</v>
      </c>
      <c r="D24" s="51">
        <v>48</v>
      </c>
      <c r="E24" s="51">
        <v>27</v>
      </c>
      <c r="F24" s="51">
        <v>3283.46</v>
      </c>
    </row>
    <row r="25" spans="1:6" ht="15.75" x14ac:dyDescent="0.25">
      <c r="A25" s="34" t="s">
        <v>38</v>
      </c>
      <c r="B25" s="8" t="s">
        <v>39</v>
      </c>
      <c r="C25" s="51">
        <v>0</v>
      </c>
      <c r="D25" s="51">
        <v>0</v>
      </c>
      <c r="E25" s="51">
        <v>0</v>
      </c>
      <c r="F25" s="51">
        <v>0</v>
      </c>
    </row>
    <row r="26" spans="1:6" ht="15.75" x14ac:dyDescent="0.25">
      <c r="A26" s="34" t="s">
        <v>40</v>
      </c>
      <c r="B26" s="8" t="s">
        <v>41</v>
      </c>
      <c r="C26" s="51">
        <v>262986</v>
      </c>
      <c r="D26" s="51">
        <v>46954.32</v>
      </c>
      <c r="E26" s="51">
        <v>322870</v>
      </c>
      <c r="F26" s="51">
        <v>63042.97</v>
      </c>
    </row>
    <row r="27" spans="1:6" ht="15.75" x14ac:dyDescent="0.25">
      <c r="A27" s="18">
        <v>2</v>
      </c>
      <c r="B27" s="8" t="s">
        <v>83</v>
      </c>
      <c r="C27" s="52">
        <f>C11+C15+C21+C22+C23+C24+C25+C26</f>
        <v>281576</v>
      </c>
      <c r="D27" s="52">
        <f>D11+D15+D21+D22+D23+D24+D25+D26</f>
        <v>77312.86</v>
      </c>
      <c r="E27" s="52">
        <f>E11+E15+E21+E22+E23+E24+E25+E26</f>
        <v>477928</v>
      </c>
      <c r="F27" s="52">
        <f>F11+F15+F21+F22+F23+F24+F25+F26</f>
        <v>244195.38</v>
      </c>
    </row>
    <row r="28" spans="1:6" ht="15.75" x14ac:dyDescent="0.25">
      <c r="A28" s="18">
        <v>3</v>
      </c>
      <c r="B28" s="15" t="s">
        <v>43</v>
      </c>
      <c r="C28" s="51">
        <v>354440</v>
      </c>
      <c r="D28" s="51">
        <v>71109.42</v>
      </c>
      <c r="E28" s="51">
        <v>381945</v>
      </c>
      <c r="F28" s="51">
        <v>77449.06</v>
      </c>
    </row>
    <row r="29" spans="1:6" ht="15.75" x14ac:dyDescent="0.25">
      <c r="A29" s="18">
        <v>4</v>
      </c>
      <c r="B29" s="14" t="s">
        <v>44</v>
      </c>
      <c r="C29" s="53"/>
      <c r="D29" s="53"/>
      <c r="E29" s="53"/>
      <c r="F29" s="54"/>
    </row>
    <row r="30" spans="1:6" ht="14.25" customHeight="1" x14ac:dyDescent="0.25">
      <c r="A30" s="34" t="s">
        <v>45</v>
      </c>
      <c r="B30" s="8" t="s">
        <v>46</v>
      </c>
      <c r="C30" s="51">
        <v>7931</v>
      </c>
      <c r="D30" s="51">
        <v>3172.26</v>
      </c>
      <c r="E30" s="51">
        <v>392</v>
      </c>
      <c r="F30" s="51">
        <v>39.197099999999999</v>
      </c>
    </row>
    <row r="31" spans="1:6" ht="30.75" hidden="1" x14ac:dyDescent="0.25">
      <c r="A31" s="34" t="s">
        <v>47</v>
      </c>
      <c r="B31" s="49" t="s">
        <v>84</v>
      </c>
      <c r="C31" s="52">
        <f>SUM(C32:C34)</f>
        <v>0</v>
      </c>
      <c r="D31" s="52">
        <f>SUM(D32:D34)</f>
        <v>0</v>
      </c>
      <c r="E31" s="52">
        <f>SUM(E32:E34)</f>
        <v>0</v>
      </c>
      <c r="F31" s="52">
        <f>SUM(F32:F34)</f>
        <v>0</v>
      </c>
    </row>
    <row r="32" spans="1:6" hidden="1" x14ac:dyDescent="0.25">
      <c r="A32" s="35" t="s">
        <v>49</v>
      </c>
      <c r="B32" s="6" t="s">
        <v>50</v>
      </c>
      <c r="C32" s="51">
        <v>0</v>
      </c>
      <c r="D32" s="51">
        <v>0</v>
      </c>
      <c r="E32" s="51">
        <v>0</v>
      </c>
      <c r="F32" s="51">
        <v>0</v>
      </c>
    </row>
    <row r="33" spans="1:8" hidden="1" x14ac:dyDescent="0.25">
      <c r="A33" s="35" t="s">
        <v>51</v>
      </c>
      <c r="B33" s="6" t="s">
        <v>52</v>
      </c>
      <c r="C33" s="51">
        <v>0</v>
      </c>
      <c r="D33" s="51">
        <v>0</v>
      </c>
      <c r="E33" s="51">
        <v>0</v>
      </c>
      <c r="F33" s="51">
        <v>0</v>
      </c>
    </row>
    <row r="34" spans="1:8" hidden="1" x14ac:dyDescent="0.25">
      <c r="A34" s="35" t="s">
        <v>53</v>
      </c>
      <c r="B34" s="6" t="s">
        <v>54</v>
      </c>
      <c r="C34" s="51">
        <v>0</v>
      </c>
      <c r="D34" s="51">
        <v>0</v>
      </c>
      <c r="E34" s="51">
        <v>0</v>
      </c>
      <c r="F34" s="51">
        <v>0</v>
      </c>
    </row>
    <row r="35" spans="1:8" ht="20.100000000000001" customHeight="1" x14ac:dyDescent="0.25">
      <c r="A35" s="34" t="s">
        <v>47</v>
      </c>
      <c r="B35" s="8" t="s">
        <v>33</v>
      </c>
      <c r="C35" s="51">
        <v>30</v>
      </c>
      <c r="D35" s="51">
        <v>4.4000000000000004</v>
      </c>
      <c r="E35" s="51">
        <v>1104</v>
      </c>
      <c r="F35" s="51">
        <v>76.930000000000007</v>
      </c>
    </row>
    <row r="36" spans="1:8" ht="20.100000000000001" customHeight="1" x14ac:dyDescent="0.25">
      <c r="A36" s="34" t="s">
        <v>55</v>
      </c>
      <c r="B36" s="8" t="s">
        <v>56</v>
      </c>
      <c r="C36" s="51">
        <v>115</v>
      </c>
      <c r="D36" s="51">
        <v>1041.3900000000001</v>
      </c>
      <c r="E36" s="51">
        <v>6531</v>
      </c>
      <c r="F36" s="51">
        <v>2596.4299999999998</v>
      </c>
    </row>
    <row r="37" spans="1:8" ht="20.100000000000001" customHeight="1" x14ac:dyDescent="0.25">
      <c r="A37" s="34" t="s">
        <v>57</v>
      </c>
      <c r="B37" s="8" t="s">
        <v>58</v>
      </c>
      <c r="C37" s="51">
        <v>0</v>
      </c>
      <c r="D37" s="51">
        <v>0</v>
      </c>
      <c r="E37" s="51">
        <v>0</v>
      </c>
      <c r="F37" s="51">
        <v>0</v>
      </c>
    </row>
    <row r="38" spans="1:8" ht="20.100000000000001" customHeight="1" x14ac:dyDescent="0.25">
      <c r="A38" s="34" t="s">
        <v>59</v>
      </c>
      <c r="B38" s="8" t="s">
        <v>41</v>
      </c>
      <c r="C38" s="51">
        <v>16389</v>
      </c>
      <c r="D38" s="51">
        <v>23794.22</v>
      </c>
      <c r="E38" s="51">
        <v>23121</v>
      </c>
      <c r="F38" s="51">
        <v>42471.55</v>
      </c>
    </row>
    <row r="39" spans="1:8" ht="20.100000000000001" customHeight="1" x14ac:dyDescent="0.25">
      <c r="A39" s="18">
        <v>5</v>
      </c>
      <c r="B39" s="8" t="s">
        <v>85</v>
      </c>
      <c r="C39" s="52">
        <f>C30+C31+C35+C36+C37+C38</f>
        <v>24465</v>
      </c>
      <c r="D39" s="52">
        <f>D30+D31+D35+D36+D37+D38</f>
        <v>28012.27</v>
      </c>
      <c r="E39" s="52">
        <f>E30+E31+E35+E36+E37+E38</f>
        <v>31148</v>
      </c>
      <c r="F39" s="52">
        <f>F30+F31+F35+F36+F37+F38</f>
        <v>45184.107100000001</v>
      </c>
    </row>
    <row r="40" spans="1:8" s="55" customFormat="1" ht="20.100000000000001" customHeight="1" x14ac:dyDescent="0.2">
      <c r="A40" s="32"/>
      <c r="B40" s="56" t="s">
        <v>86</v>
      </c>
      <c r="C40" s="57">
        <f>C27+C39</f>
        <v>306041</v>
      </c>
      <c r="D40" s="57">
        <f>D27+D39</f>
        <v>105325.13</v>
      </c>
      <c r="E40" s="57">
        <f>E27+E39</f>
        <v>509076</v>
      </c>
      <c r="F40" s="57">
        <f>F27+F39</f>
        <v>289379.48710000003</v>
      </c>
    </row>
    <row r="41" spans="1:8" ht="13.5" customHeight="1" x14ac:dyDescent="0.25">
      <c r="A41" s="27" t="s">
        <v>115</v>
      </c>
    </row>
    <row r="42" spans="1:8" ht="42" customHeight="1" x14ac:dyDescent="0.25">
      <c r="B42" s="109"/>
      <c r="C42" s="109"/>
      <c r="D42" s="109"/>
      <c r="E42" s="109"/>
      <c r="F42" s="109"/>
      <c r="G42" s="3"/>
      <c r="H42" s="3"/>
    </row>
    <row r="43" spans="1:8" x14ac:dyDescent="0.25">
      <c r="A43" s="3"/>
      <c r="B43" s="3"/>
      <c r="C43" s="3"/>
      <c r="D43" s="3"/>
      <c r="E43" s="3"/>
      <c r="F43" s="3"/>
      <c r="G43" s="3"/>
      <c r="H43" s="3"/>
    </row>
  </sheetData>
  <mergeCells count="11">
    <mergeCell ref="A8:A9"/>
    <mergeCell ref="B8:B9"/>
    <mergeCell ref="C8:D8"/>
    <mergeCell ref="E8:F8"/>
    <mergeCell ref="B42:F42"/>
    <mergeCell ref="A7:F7"/>
    <mergeCell ref="A1:F1"/>
    <mergeCell ref="A4:F4"/>
    <mergeCell ref="A5:F5"/>
    <mergeCell ref="A6:B6"/>
    <mergeCell ref="C6:F6"/>
  </mergeCells>
  <printOptions horizontalCentered="1" verticalCentered="1"/>
  <pageMargins left="0.78740157480314965" right="0.78740157480314965" top="0.78740157480314965" bottom="0.78740157480314965" header="0" footer="0"/>
  <pageSetup paperSize="9" scale="84"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
  <sheetViews>
    <sheetView view="pageBreakPreview" topLeftCell="A26" zoomScale="110" zoomScaleSheetLayoutView="110" workbookViewId="0">
      <selection activeCell="A41" sqref="A41"/>
    </sheetView>
  </sheetViews>
  <sheetFormatPr defaultRowHeight="15" x14ac:dyDescent="0.25"/>
  <cols>
    <col min="1" max="1" width="8.7109375" style="1" customWidth="1"/>
    <col min="2" max="2" width="45.42578125" style="1" customWidth="1"/>
    <col min="3" max="4" width="10" style="1" customWidth="1"/>
    <col min="5" max="5" width="9.5703125" style="1" customWidth="1"/>
    <col min="6" max="6" width="10.28515625" style="1" customWidth="1"/>
    <col min="7" max="7" width="9.140625" style="1" customWidth="1"/>
    <col min="8" max="8" width="9.85546875" style="1" bestFit="1" customWidth="1"/>
    <col min="9" max="9" width="9.140625" style="1" customWidth="1"/>
    <col min="10" max="16384" width="9.140625" style="1"/>
  </cols>
  <sheetData>
    <row r="1" spans="1:16" ht="21.75" customHeight="1" x14ac:dyDescent="0.45">
      <c r="A1" s="111" t="s">
        <v>88</v>
      </c>
      <c r="B1" s="111"/>
      <c r="C1" s="111"/>
      <c r="D1" s="111"/>
      <c r="E1" s="111"/>
      <c r="F1" s="111"/>
    </row>
    <row r="2" spans="1:16" ht="22.5" hidden="1" x14ac:dyDescent="0.45">
      <c r="A2" s="103"/>
      <c r="B2" s="103"/>
      <c r="C2" s="103"/>
      <c r="D2" s="103"/>
      <c r="E2" s="103"/>
      <c r="F2" s="103"/>
    </row>
    <row r="3" spans="1:16" ht="22.5" hidden="1" x14ac:dyDescent="0.45">
      <c r="A3" s="103"/>
      <c r="B3" s="103"/>
      <c r="C3" s="103"/>
      <c r="D3" s="103"/>
      <c r="E3" s="103"/>
      <c r="F3" s="103"/>
    </row>
    <row r="4" spans="1:16" ht="22.5" hidden="1" x14ac:dyDescent="0.45">
      <c r="A4" s="103"/>
      <c r="B4" s="103"/>
      <c r="C4" s="103"/>
      <c r="D4" s="103"/>
      <c r="E4" s="103"/>
      <c r="F4" s="103"/>
    </row>
    <row r="5" spans="1:16" ht="16.5" x14ac:dyDescent="0.25">
      <c r="A5" s="122" t="s">
        <v>89</v>
      </c>
      <c r="B5" s="122"/>
      <c r="C5" s="122"/>
      <c r="D5" s="122"/>
      <c r="E5" s="122"/>
      <c r="F5" s="122"/>
    </row>
    <row r="6" spans="1:16" s="23" customFormat="1" ht="40.5" customHeight="1" x14ac:dyDescent="0.25">
      <c r="A6" s="124" t="s">
        <v>90</v>
      </c>
      <c r="B6" s="124"/>
      <c r="C6" s="124"/>
      <c r="D6" s="124"/>
      <c r="E6" s="124"/>
      <c r="F6" s="124"/>
    </row>
    <row r="7" spans="1:16" ht="15.75" x14ac:dyDescent="0.25">
      <c r="A7" s="113" t="s">
        <v>2</v>
      </c>
      <c r="B7" s="113"/>
      <c r="C7" s="114" t="s">
        <v>3</v>
      </c>
      <c r="D7" s="114"/>
      <c r="E7" s="114"/>
      <c r="F7" s="114"/>
    </row>
    <row r="8" spans="1:16" ht="46.5" customHeight="1" x14ac:dyDescent="0.25">
      <c r="A8" s="117" t="s">
        <v>66</v>
      </c>
      <c r="B8" s="115" t="s">
        <v>76</v>
      </c>
      <c r="C8" s="126" t="s">
        <v>6</v>
      </c>
      <c r="D8" s="127"/>
      <c r="E8" s="128" t="s">
        <v>91</v>
      </c>
      <c r="F8" s="128"/>
    </row>
    <row r="9" spans="1:16" ht="15.75" x14ac:dyDescent="0.25">
      <c r="A9" s="118"/>
      <c r="B9" s="116"/>
      <c r="C9" s="24" t="s">
        <v>7</v>
      </c>
      <c r="D9" s="24" t="s">
        <v>8</v>
      </c>
      <c r="E9" s="24" t="s">
        <v>79</v>
      </c>
      <c r="F9" s="24" t="s">
        <v>8</v>
      </c>
    </row>
    <row r="10" spans="1:16" ht="20.100000000000001" customHeight="1" x14ac:dyDescent="0.25">
      <c r="A10" s="18">
        <v>1</v>
      </c>
      <c r="B10" s="14" t="s">
        <v>9</v>
      </c>
      <c r="C10" s="28"/>
      <c r="D10" s="28"/>
      <c r="E10" s="28"/>
      <c r="F10" s="29"/>
    </row>
    <row r="11" spans="1:16" s="59" customFormat="1" ht="20.100000000000001" customHeight="1" x14ac:dyDescent="0.25">
      <c r="A11" s="62" t="s">
        <v>10</v>
      </c>
      <c r="B11" s="8" t="s">
        <v>92</v>
      </c>
      <c r="C11" s="67">
        <f>SUM(C12:C14)</f>
        <v>4862158</v>
      </c>
      <c r="D11" s="67">
        <f>SUM(D12:D14)</f>
        <v>7108012.4299999997</v>
      </c>
      <c r="E11" s="64">
        <f>'MIS-II'!C11/'MIS-III'!C11</f>
        <v>0.3221102646191259</v>
      </c>
      <c r="F11" s="64">
        <f>'MIS-II'!D11/'MIS-III'!D11</f>
        <v>0.42655832553179712</v>
      </c>
      <c r="G11" s="63">
        <f>'MIS-II'!C11/'MIS-III'!C11</f>
        <v>0.3221102646191259</v>
      </c>
      <c r="H11" s="63">
        <f>'MIS-II'!D11/'MIS-III'!D11</f>
        <v>0.42655832553179712</v>
      </c>
    </row>
    <row r="12" spans="1:16" ht="20.100000000000001" customHeight="1" x14ac:dyDescent="0.25">
      <c r="A12" s="35" t="s">
        <v>12</v>
      </c>
      <c r="B12" s="6" t="s">
        <v>13</v>
      </c>
      <c r="C12" s="68">
        <f>'MIS-I '!C12</f>
        <v>4587333</v>
      </c>
      <c r="D12" s="68">
        <f>'MIS-I '!D12</f>
        <v>6343586.7599999998</v>
      </c>
      <c r="E12" s="65">
        <f>'MIS-II'!C12/'MIS-III'!C12</f>
        <v>0.33555008977983503</v>
      </c>
      <c r="F12" s="65">
        <f>'MIS-II'!D12/'MIS-III'!D12</f>
        <v>0.43361380305295932</v>
      </c>
      <c r="G12" s="58">
        <f>'MIS-II'!C12/'MIS-III'!C12</f>
        <v>0.33555008977983503</v>
      </c>
      <c r="H12" s="58">
        <f>'MIS-II'!D12/'MIS-III'!D12</f>
        <v>0.43361380305295932</v>
      </c>
    </row>
    <row r="13" spans="1:16" ht="20.100000000000001" customHeight="1" x14ac:dyDescent="0.25">
      <c r="A13" s="35" t="s">
        <v>14</v>
      </c>
      <c r="B13" s="6" t="s">
        <v>15</v>
      </c>
      <c r="C13" s="68">
        <f>'MIS-I '!C13</f>
        <v>145222</v>
      </c>
      <c r="D13" s="68">
        <f>'MIS-I '!D13</f>
        <v>418597.82</v>
      </c>
      <c r="E13" s="65">
        <f>'MIS-II'!C13/'MIS-III'!C13</f>
        <v>1.9797275894836871E-2</v>
      </c>
      <c r="F13" s="65">
        <f>'MIS-II'!D13/'MIS-III'!D13</f>
        <v>0.10266052030562414</v>
      </c>
      <c r="G13" s="58">
        <f>'MIS-II'!C13/'MIS-III'!C13</f>
        <v>1.9797275894836871E-2</v>
      </c>
      <c r="H13" s="58">
        <f>'MIS-II'!D13/'MIS-III'!D13</f>
        <v>0.10266052030562414</v>
      </c>
      <c r="K13" s="125" t="s">
        <v>93</v>
      </c>
      <c r="L13" s="125"/>
      <c r="M13" s="125"/>
      <c r="N13" s="125"/>
      <c r="O13" s="125"/>
      <c r="P13" s="125"/>
    </row>
    <row r="14" spans="1:16" ht="20.100000000000001" customHeight="1" x14ac:dyDescent="0.25">
      <c r="A14" s="35" t="s">
        <v>16</v>
      </c>
      <c r="B14" s="6" t="s">
        <v>17</v>
      </c>
      <c r="C14" s="68">
        <f>'MIS-I '!C14</f>
        <v>129603</v>
      </c>
      <c r="D14" s="68">
        <f>'MIS-I '!D14</f>
        <v>345827.85000000003</v>
      </c>
      <c r="E14" s="65">
        <f>'MIS-II'!C14/'MIS-III'!C14</f>
        <v>0.18515003510721204</v>
      </c>
      <c r="F14" s="65">
        <f>'MIS-II'!D14/'MIS-III'!D14</f>
        <v>0.68919154429002749</v>
      </c>
      <c r="G14" s="58">
        <f>'MIS-II'!C14/'MIS-III'!C14</f>
        <v>0.18515003510721204</v>
      </c>
      <c r="H14" s="58">
        <f>'MIS-II'!D14/'MIS-III'!D14</f>
        <v>0.68919154429002749</v>
      </c>
    </row>
    <row r="15" spans="1:16" s="59" customFormat="1" ht="30" customHeight="1" x14ac:dyDescent="0.25">
      <c r="A15" s="62" t="s">
        <v>18</v>
      </c>
      <c r="B15" s="12" t="s">
        <v>19</v>
      </c>
      <c r="C15" s="67">
        <f>SUM(C16:C20)</f>
        <v>1081663</v>
      </c>
      <c r="D15" s="67">
        <f>SUM(D16:D20)</f>
        <v>3908003.65</v>
      </c>
      <c r="E15" s="64">
        <f>'MIS-II'!C15/'MIS-III'!C15</f>
        <v>0.13011261363289675</v>
      </c>
      <c r="F15" s="64">
        <f>'MIS-II'!D15/'MIS-III'!D15</f>
        <v>0.51462906898769145</v>
      </c>
      <c r="G15" s="63">
        <f>'MIS-II'!C15/'MIS-III'!C15</f>
        <v>0.13011261363289675</v>
      </c>
      <c r="H15" s="63">
        <f>'MIS-II'!D15/'MIS-III'!D15</f>
        <v>0.51462906898769145</v>
      </c>
    </row>
    <row r="16" spans="1:16" ht="24.95" customHeight="1" x14ac:dyDescent="0.25">
      <c r="A16" s="35" t="s">
        <v>20</v>
      </c>
      <c r="B16" s="7" t="s">
        <v>21</v>
      </c>
      <c r="C16" s="68">
        <f>'MIS-I '!C16</f>
        <v>184422</v>
      </c>
      <c r="D16" s="68">
        <f>'MIS-I '!D16</f>
        <v>1028945.82</v>
      </c>
      <c r="E16" s="65">
        <f>'MIS-II'!C16/'MIS-III'!C16</f>
        <v>0.44937697237856655</v>
      </c>
      <c r="F16" s="65">
        <f>'MIS-II'!D16/'MIS-III'!D16</f>
        <v>0.7916906742475518</v>
      </c>
      <c r="G16" s="58">
        <f>'MIS-II'!C16/'MIS-III'!C16</f>
        <v>0.44937697237856655</v>
      </c>
      <c r="H16" s="58">
        <f>'MIS-II'!D16/'MIS-III'!D16</f>
        <v>0.7916906742475518</v>
      </c>
    </row>
    <row r="17" spans="1:8" ht="24.95" customHeight="1" x14ac:dyDescent="0.25">
      <c r="A17" s="35" t="s">
        <v>22</v>
      </c>
      <c r="B17" s="7" t="s">
        <v>94</v>
      </c>
      <c r="C17" s="68">
        <f>'MIS-I '!C17</f>
        <v>297922</v>
      </c>
      <c r="D17" s="68">
        <f>'MIS-I '!D17</f>
        <v>1270712.73</v>
      </c>
      <c r="E17" s="65">
        <f>'MIS-II'!C17/'MIS-III'!C17</f>
        <v>6.8739468720000543E-2</v>
      </c>
      <c r="F17" s="65">
        <f>'MIS-II'!D17/'MIS-III'!D17</f>
        <v>0.60505920169698779</v>
      </c>
      <c r="G17" s="58">
        <f>'MIS-II'!C17/'MIS-III'!C17</f>
        <v>6.8739468720000543E-2</v>
      </c>
      <c r="H17" s="58">
        <f>'MIS-II'!D17/'MIS-III'!D17</f>
        <v>0.60505920169698779</v>
      </c>
    </row>
    <row r="18" spans="1:8" ht="24.95" customHeight="1" x14ac:dyDescent="0.25">
      <c r="A18" s="35" t="s">
        <v>24</v>
      </c>
      <c r="B18" s="7" t="s">
        <v>25</v>
      </c>
      <c r="C18" s="68">
        <f>'MIS-I '!C18</f>
        <v>55076</v>
      </c>
      <c r="D18" s="68">
        <f>'MIS-I '!D18</f>
        <v>999318.63</v>
      </c>
      <c r="E18" s="65">
        <f>'MIS-II'!C18/'MIS-III'!C18</f>
        <v>6.7633815091873051E-2</v>
      </c>
      <c r="F18" s="65">
        <f>'MIS-II'!D18/'MIS-III'!D18</f>
        <v>0.37388676522522152</v>
      </c>
      <c r="G18" s="58">
        <f>'MIS-II'!C18/'MIS-III'!C18</f>
        <v>6.7633815091873051E-2</v>
      </c>
      <c r="H18" s="58">
        <f>'MIS-II'!D18/'MIS-III'!D18</f>
        <v>0.37388676522522152</v>
      </c>
    </row>
    <row r="19" spans="1:8" ht="20.100000000000001" customHeight="1" x14ac:dyDescent="0.25">
      <c r="A19" s="35" t="s">
        <v>26</v>
      </c>
      <c r="B19" s="6" t="s">
        <v>27</v>
      </c>
      <c r="C19" s="68">
        <f>'MIS-I '!C19</f>
        <v>25206</v>
      </c>
      <c r="D19" s="68">
        <f>'MIS-I '!D19</f>
        <v>124339.68000000001</v>
      </c>
      <c r="E19" s="65">
        <f>'MIS-II'!C19/'MIS-III'!C19</f>
        <v>4.2529556454812344E-2</v>
      </c>
      <c r="F19" s="65">
        <f>'MIS-II'!D19/'MIS-III'!D19</f>
        <v>0.1232867094398184</v>
      </c>
      <c r="G19" s="58">
        <f>'MIS-II'!C19/'MIS-III'!C19</f>
        <v>4.2529556454812344E-2</v>
      </c>
      <c r="H19" s="58">
        <f>'MIS-II'!D19/'MIS-III'!D19</f>
        <v>0.1232867094398184</v>
      </c>
    </row>
    <row r="20" spans="1:8" ht="20.100000000000001" customHeight="1" x14ac:dyDescent="0.25">
      <c r="A20" s="35" t="s">
        <v>28</v>
      </c>
      <c r="B20" s="6" t="s">
        <v>29</v>
      </c>
      <c r="C20" s="68">
        <f>'MIS-I '!C20</f>
        <v>519037</v>
      </c>
      <c r="D20" s="68">
        <f>'MIS-I '!D20</f>
        <v>484686.78999999992</v>
      </c>
      <c r="E20" s="65">
        <f>'MIS-II'!C20/'MIS-III'!C20</f>
        <v>6.2783578049349087E-2</v>
      </c>
      <c r="F20" s="65">
        <f>'MIS-II'!D20/'MIS-III'!D20</f>
        <v>7.9943585836123168E-2</v>
      </c>
      <c r="G20" s="58">
        <f>'MIS-II'!C20/'MIS-III'!C20</f>
        <v>6.2783578049349087E-2</v>
      </c>
      <c r="H20" s="58">
        <f>'MIS-II'!D20/'MIS-III'!D20</f>
        <v>7.9943585836123168E-2</v>
      </c>
    </row>
    <row r="21" spans="1:8" ht="20.100000000000001" customHeight="1" x14ac:dyDescent="0.25">
      <c r="A21" s="34" t="s">
        <v>30</v>
      </c>
      <c r="B21" s="8" t="s">
        <v>31</v>
      </c>
      <c r="C21" s="68">
        <f>'MIS-I '!C21</f>
        <v>6682</v>
      </c>
      <c r="D21" s="68">
        <f>'MIS-I '!D21</f>
        <v>133570.17000000001</v>
      </c>
      <c r="E21" s="65">
        <f>'MIS-II'!C21/'MIS-III'!C21</f>
        <v>3.277461837773122E-2</v>
      </c>
      <c r="F21" s="65">
        <f>'MIS-II'!D21/'MIS-III'!D21</f>
        <v>0.43517718065343475</v>
      </c>
      <c r="G21" s="58">
        <f>'MIS-II'!C21/'MIS-III'!C21</f>
        <v>3.277461837773122E-2</v>
      </c>
      <c r="H21" s="58">
        <f>'MIS-II'!D21/'MIS-III'!D21</f>
        <v>0.43517718065343475</v>
      </c>
    </row>
    <row r="22" spans="1:8" ht="20.100000000000001" customHeight="1" x14ac:dyDescent="0.25">
      <c r="A22" s="34" t="s">
        <v>32</v>
      </c>
      <c r="B22" s="8" t="s">
        <v>33</v>
      </c>
      <c r="C22" s="68">
        <f>'MIS-I '!C22</f>
        <v>43766</v>
      </c>
      <c r="D22" s="68">
        <f>'MIS-I '!D22</f>
        <v>147419.5</v>
      </c>
      <c r="E22" s="65">
        <f>'MIS-II'!C22/'MIS-III'!C22</f>
        <v>0.11970479367545583</v>
      </c>
      <c r="F22" s="65">
        <f>'MIS-II'!D22/'MIS-III'!D22</f>
        <v>0.10329888515427064</v>
      </c>
      <c r="G22" s="58">
        <f>'MIS-II'!C22/'MIS-III'!C22</f>
        <v>0.11970479367545583</v>
      </c>
      <c r="H22" s="58">
        <f>'MIS-II'!D22/'MIS-III'!D22</f>
        <v>0.10329888515427064</v>
      </c>
    </row>
    <row r="23" spans="1:8" ht="20.100000000000001" customHeight="1" x14ac:dyDescent="0.25">
      <c r="A23" s="34" t="s">
        <v>34</v>
      </c>
      <c r="B23" s="8" t="s">
        <v>35</v>
      </c>
      <c r="C23" s="68">
        <f>'MIS-I '!C23</f>
        <v>117813</v>
      </c>
      <c r="D23" s="68">
        <f>'MIS-I '!D23</f>
        <v>1046611.74</v>
      </c>
      <c r="E23" s="65">
        <f>'MIS-II'!C23/'MIS-III'!C23</f>
        <v>0.34423196081926444</v>
      </c>
      <c r="F23" s="65">
        <f>'MIS-II'!D23/'MIS-III'!D23</f>
        <v>0.30901387557529214</v>
      </c>
      <c r="G23" s="58">
        <f>'MIS-II'!C23/'MIS-III'!C23</f>
        <v>0.34423196081926444</v>
      </c>
      <c r="H23" s="58">
        <f>'MIS-II'!D23/'MIS-III'!D23</f>
        <v>0.30901387557529214</v>
      </c>
    </row>
    <row r="24" spans="1:8" ht="20.100000000000001" customHeight="1" x14ac:dyDescent="0.25">
      <c r="A24" s="34" t="s">
        <v>36</v>
      </c>
      <c r="B24" s="8" t="s">
        <v>37</v>
      </c>
      <c r="C24" s="68">
        <f>'MIS-I '!C24</f>
        <v>14499</v>
      </c>
      <c r="D24" s="68">
        <f>'MIS-I '!D24</f>
        <v>27983.269999999997</v>
      </c>
      <c r="E24" s="65">
        <f>'MIS-II'!C24/'MIS-III'!C24</f>
        <v>5.7314297537761225E-2</v>
      </c>
      <c r="F24" s="65">
        <f>'MIS-II'!D24/'MIS-III'!D24</f>
        <v>0.17386316895773798</v>
      </c>
      <c r="G24" s="58">
        <f>'MIS-II'!C24/'MIS-III'!C24</f>
        <v>5.7314297537761225E-2</v>
      </c>
      <c r="H24" s="58">
        <f>'MIS-II'!D24/'MIS-III'!D24</f>
        <v>0.17386316895773798</v>
      </c>
    </row>
    <row r="25" spans="1:8" ht="20.100000000000001" customHeight="1" x14ac:dyDescent="0.25">
      <c r="A25" s="34" t="s">
        <v>38</v>
      </c>
      <c r="B25" s="8" t="s">
        <v>39</v>
      </c>
      <c r="C25" s="68">
        <f>'MIS-I '!C25</f>
        <v>9707</v>
      </c>
      <c r="D25" s="68">
        <f>'MIS-I '!D25</f>
        <v>32029.210000000003</v>
      </c>
      <c r="E25" s="65">
        <f>'MIS-II'!C25/'MIS-III'!C25</f>
        <v>5.1509220150406927E-4</v>
      </c>
      <c r="F25" s="65">
        <f>'MIS-II'!D25/'MIS-III'!D25</f>
        <v>8.5234696703415409E-5</v>
      </c>
      <c r="G25" s="58">
        <f>'MIS-II'!C25/'MIS-III'!C25</f>
        <v>5.1509220150406927E-4</v>
      </c>
      <c r="H25" s="58">
        <f>'MIS-II'!D25/'MIS-III'!D25</f>
        <v>8.5234696703415409E-5</v>
      </c>
    </row>
    <row r="26" spans="1:8" ht="20.100000000000001" customHeight="1" x14ac:dyDescent="0.25">
      <c r="A26" s="34" t="s">
        <v>40</v>
      </c>
      <c r="B26" s="8" t="s">
        <v>41</v>
      </c>
      <c r="C26" s="68">
        <f>'MIS-I '!C26</f>
        <v>227811</v>
      </c>
      <c r="D26" s="68">
        <f>'MIS-I '!D26</f>
        <v>419108.29</v>
      </c>
      <c r="E26" s="65">
        <f>'MIS-II'!C26/'MIS-III'!C26</f>
        <v>1.2405941767517812</v>
      </c>
      <c r="F26" s="65">
        <f>'MIS-II'!D26/'MIS-III'!D26</f>
        <v>0.26372379797116396</v>
      </c>
      <c r="G26" s="58">
        <f>'MIS-II'!C26/'MIS-III'!C26</f>
        <v>1.2405941767517812</v>
      </c>
      <c r="H26" s="58">
        <f>'MIS-II'!D26/'MIS-III'!D26</f>
        <v>0.26372379797116396</v>
      </c>
    </row>
    <row r="27" spans="1:8" s="2" customFormat="1" ht="20.100000000000001" customHeight="1" x14ac:dyDescent="0.25">
      <c r="A27" s="18">
        <v>2</v>
      </c>
      <c r="B27" s="8" t="s">
        <v>68</v>
      </c>
      <c r="C27" s="67">
        <f>SUM(C11+C15+C21+C22+C23+C24+C25+C26)</f>
        <v>6364099</v>
      </c>
      <c r="D27" s="67">
        <f>SUM(D11+D15+D21+D22+D23+D24+D25+D26)</f>
        <v>12822738.26</v>
      </c>
      <c r="E27" s="64">
        <f>'MIS-II'!C27/'MIS-III'!C27</f>
        <v>0.31997600917270458</v>
      </c>
      <c r="F27" s="64">
        <f>'MIS-II'!D27/'MIS-III'!D27</f>
        <v>0.43324002856157501</v>
      </c>
      <c r="G27" s="60">
        <f>'MIS-II'!C27/'MIS-III'!C27</f>
        <v>0.31997600917270458</v>
      </c>
      <c r="H27" s="60">
        <f>'MIS-II'!D27/'MIS-III'!D27</f>
        <v>0.43324002856157501</v>
      </c>
    </row>
    <row r="28" spans="1:8" ht="20.100000000000001" customHeight="1" x14ac:dyDescent="0.25">
      <c r="A28" s="18">
        <v>3</v>
      </c>
      <c r="B28" s="15" t="s">
        <v>43</v>
      </c>
      <c r="C28" s="68">
        <f>'MIS-I '!C28</f>
        <v>4924388</v>
      </c>
      <c r="D28" s="68">
        <f>'MIS-I '!D28</f>
        <v>1315038.4200000002</v>
      </c>
      <c r="E28" s="65">
        <f>'MIS-II'!C28/'MIS-III'!C28</f>
        <v>0.33816892576295776</v>
      </c>
      <c r="F28" s="65">
        <f>'MIS-II'!D28/'MIS-III'!D28</f>
        <v>0.69510284951978807</v>
      </c>
      <c r="G28" s="58">
        <f>'MIS-II'!C28/'MIS-III'!C28</f>
        <v>0.33816892576295776</v>
      </c>
      <c r="H28" s="58">
        <f>'MIS-II'!D28/'MIS-III'!D28</f>
        <v>0.69510284951978807</v>
      </c>
    </row>
    <row r="29" spans="1:8" ht="20.100000000000001" customHeight="1" x14ac:dyDescent="0.25">
      <c r="A29" s="18">
        <v>4</v>
      </c>
      <c r="B29" s="10" t="s">
        <v>44</v>
      </c>
      <c r="C29" s="68"/>
      <c r="D29" s="68"/>
      <c r="E29" s="65"/>
      <c r="F29" s="65"/>
      <c r="G29" s="58" t="e">
        <f>'MIS-II'!C29/'MIS-III'!C29</f>
        <v>#DIV/0!</v>
      </c>
      <c r="H29" s="58" t="e">
        <f>'MIS-II'!D29/'MIS-III'!D29</f>
        <v>#DIV/0!</v>
      </c>
    </row>
    <row r="30" spans="1:8" ht="18" customHeight="1" x14ac:dyDescent="0.25">
      <c r="A30" s="34" t="s">
        <v>45</v>
      </c>
      <c r="B30" s="8" t="s">
        <v>46</v>
      </c>
      <c r="C30" s="68">
        <f>'MIS-I '!C30</f>
        <v>1774</v>
      </c>
      <c r="D30" s="68">
        <f>'MIS-I '!D30</f>
        <v>48265.983</v>
      </c>
      <c r="E30" s="65">
        <v>0</v>
      </c>
      <c r="F30" s="65">
        <v>0</v>
      </c>
      <c r="G30" s="58">
        <f>'MIS-II'!C30/'MIS-III'!C30</f>
        <v>4.9481397970687713</v>
      </c>
      <c r="H30" s="58">
        <f>'MIS-II'!D30/'MIS-III'!D30</f>
        <v>0.59490345405375866</v>
      </c>
    </row>
    <row r="31" spans="1:8" ht="31.5" hidden="1" x14ac:dyDescent="0.25">
      <c r="A31" s="34" t="s">
        <v>47</v>
      </c>
      <c r="B31" s="49" t="s">
        <v>95</v>
      </c>
      <c r="C31" s="67">
        <f>SUM(C32:C34)</f>
        <v>0</v>
      </c>
      <c r="D31" s="67">
        <f>SUM(D32:D34)</f>
        <v>0</v>
      </c>
      <c r="E31" s="64" t="e">
        <f>'MIS-II'!C31/'MIS-III'!C31</f>
        <v>#DIV/0!</v>
      </c>
      <c r="F31" s="64" t="e">
        <f>'MIS-II'!D31/'MIS-III'!D31</f>
        <v>#DIV/0!</v>
      </c>
      <c r="G31" s="58" t="e">
        <f>'MIS-II'!C31/'MIS-III'!C31</f>
        <v>#DIV/0!</v>
      </c>
      <c r="H31" s="58" t="e">
        <f>'MIS-II'!D31/'MIS-III'!D31</f>
        <v>#DIV/0!</v>
      </c>
    </row>
    <row r="32" spans="1:8" hidden="1" x14ac:dyDescent="0.25">
      <c r="A32" s="35" t="s">
        <v>49</v>
      </c>
      <c r="B32" s="6" t="s">
        <v>50</v>
      </c>
      <c r="C32" s="68">
        <f>'MIS-I '!C32</f>
        <v>0</v>
      </c>
      <c r="D32" s="68">
        <f>'MIS-I '!D32</f>
        <v>0</v>
      </c>
      <c r="E32" s="65" t="e">
        <f>'MIS-II'!C32/'MIS-III'!C32</f>
        <v>#DIV/0!</v>
      </c>
      <c r="F32" s="65" t="e">
        <f>'MIS-II'!D32/'MIS-III'!D32</f>
        <v>#DIV/0!</v>
      </c>
      <c r="G32" s="58" t="e">
        <f>'MIS-II'!C32/'MIS-III'!C32</f>
        <v>#DIV/0!</v>
      </c>
      <c r="H32" s="58" t="e">
        <f>'MIS-II'!D32/'MIS-III'!D32</f>
        <v>#DIV/0!</v>
      </c>
    </row>
    <row r="33" spans="1:9" hidden="1" x14ac:dyDescent="0.25">
      <c r="A33" s="35" t="s">
        <v>51</v>
      </c>
      <c r="B33" s="6" t="s">
        <v>52</v>
      </c>
      <c r="C33" s="68">
        <f>'MIS-I '!C33</f>
        <v>0</v>
      </c>
      <c r="D33" s="68">
        <f>'MIS-I '!D33</f>
        <v>0</v>
      </c>
      <c r="E33" s="65" t="e">
        <f>'MIS-II'!C33/'MIS-III'!C33</f>
        <v>#DIV/0!</v>
      </c>
      <c r="F33" s="65" t="e">
        <f>'MIS-II'!D33/'MIS-III'!D33</f>
        <v>#DIV/0!</v>
      </c>
      <c r="G33" s="58" t="e">
        <f>'MIS-II'!C33/'MIS-III'!C33</f>
        <v>#DIV/0!</v>
      </c>
      <c r="H33" s="58" t="e">
        <f>'MIS-II'!D33/'MIS-III'!D33</f>
        <v>#DIV/0!</v>
      </c>
    </row>
    <row r="34" spans="1:9" hidden="1" x14ac:dyDescent="0.25">
      <c r="A34" s="35" t="s">
        <v>53</v>
      </c>
      <c r="B34" s="6" t="s">
        <v>54</v>
      </c>
      <c r="C34" s="68">
        <f>'MIS-I '!C34</f>
        <v>0</v>
      </c>
      <c r="D34" s="68">
        <f>'MIS-I '!D34</f>
        <v>0</v>
      </c>
      <c r="E34" s="65" t="e">
        <f>'MIS-II'!C34/'MIS-III'!C34</f>
        <v>#DIV/0!</v>
      </c>
      <c r="F34" s="65" t="e">
        <f>'MIS-II'!D34/'MIS-III'!D34</f>
        <v>#DIV/0!</v>
      </c>
      <c r="G34" s="58" t="e">
        <f>'MIS-II'!C34/'MIS-III'!C34</f>
        <v>#DIV/0!</v>
      </c>
      <c r="H34" s="58" t="e">
        <f>'MIS-II'!D34/'MIS-III'!D34</f>
        <v>#DIV/0!</v>
      </c>
    </row>
    <row r="35" spans="1:9" ht="20.100000000000001" customHeight="1" x14ac:dyDescent="0.25">
      <c r="A35" s="34" t="s">
        <v>47</v>
      </c>
      <c r="B35" s="8" t="s">
        <v>33</v>
      </c>
      <c r="C35" s="68">
        <f>'MIS-I '!C35</f>
        <v>5647</v>
      </c>
      <c r="D35" s="68">
        <f>'MIS-I '!D35</f>
        <v>12834.2875</v>
      </c>
      <c r="E35" s="65">
        <f>'MIS-II'!C35/'MIS-III'!C35</f>
        <v>9.261554807862582E-2</v>
      </c>
      <c r="F35" s="65">
        <f>'MIS-II'!D35/'MIS-III'!D35</f>
        <v>0.24935860288309733</v>
      </c>
      <c r="G35" s="58">
        <f>'MIS-II'!C35/'MIS-III'!C35</f>
        <v>9.261554807862582E-2</v>
      </c>
      <c r="H35" s="58">
        <f>'MIS-II'!D35/'MIS-III'!D35</f>
        <v>0.24935860288309733</v>
      </c>
    </row>
    <row r="36" spans="1:9" ht="20.100000000000001" customHeight="1" x14ac:dyDescent="0.25">
      <c r="A36" s="34" t="s">
        <v>55</v>
      </c>
      <c r="B36" s="8" t="s">
        <v>56</v>
      </c>
      <c r="C36" s="68">
        <f>'MIS-I '!C36</f>
        <v>40862</v>
      </c>
      <c r="D36" s="68">
        <f>'MIS-I '!D36</f>
        <v>1217544.2264999999</v>
      </c>
      <c r="E36" s="65">
        <f>'MIS-II'!C36/'MIS-III'!C36</f>
        <v>0.19940286819049483</v>
      </c>
      <c r="F36" s="65">
        <f>'MIS-II'!D36/'MIS-III'!D36</f>
        <v>0.22474980706583811</v>
      </c>
      <c r="G36" s="58">
        <f>'MIS-II'!C36/'MIS-III'!C36</f>
        <v>0.19940286819049483</v>
      </c>
      <c r="H36" s="58">
        <f>'MIS-II'!D36/'MIS-III'!D36</f>
        <v>0.22474980706583811</v>
      </c>
    </row>
    <row r="37" spans="1:9" ht="20.100000000000001" customHeight="1" x14ac:dyDescent="0.25">
      <c r="A37" s="34" t="s">
        <v>57</v>
      </c>
      <c r="B37" s="8" t="s">
        <v>96</v>
      </c>
      <c r="C37" s="68">
        <f>'MIS-I '!C37</f>
        <v>127726</v>
      </c>
      <c r="D37" s="68">
        <f>'MIS-I '!D37</f>
        <v>702733.78899999999</v>
      </c>
      <c r="E37" s="65">
        <f>'MIS-II'!C37/'MIS-III'!C37</f>
        <v>0.25407512957424488</v>
      </c>
      <c r="F37" s="65">
        <f>'MIS-II'!D37/'MIS-III'!D37</f>
        <v>0.42100525779613535</v>
      </c>
      <c r="G37" s="58">
        <f>'MIS-II'!C37/'MIS-III'!C37</f>
        <v>0.25407512957424488</v>
      </c>
      <c r="H37" s="58">
        <f>'MIS-II'!D37/'MIS-III'!D37</f>
        <v>0.42100525779613535</v>
      </c>
    </row>
    <row r="38" spans="1:9" ht="20.100000000000001" customHeight="1" x14ac:dyDescent="0.25">
      <c r="A38" s="34" t="s">
        <v>59</v>
      </c>
      <c r="B38" s="8" t="s">
        <v>41</v>
      </c>
      <c r="C38" s="68">
        <f>'MIS-I '!C38</f>
        <v>839394</v>
      </c>
      <c r="D38" s="68">
        <f>'MIS-I '!D38</f>
        <v>16013203.853999998</v>
      </c>
      <c r="E38" s="65">
        <f>'MIS-II'!C38/'MIS-III'!C38</f>
        <v>0.4469498233249225</v>
      </c>
      <c r="F38" s="65">
        <f>'MIS-II'!D38/'MIS-III'!D38</f>
        <v>0.25006061507171512</v>
      </c>
      <c r="G38" s="58">
        <f>'MIS-II'!C38/'MIS-III'!C38</f>
        <v>0.4469498233249225</v>
      </c>
      <c r="H38" s="58">
        <f>'MIS-II'!D38/'MIS-III'!D38</f>
        <v>0.25006061507171512</v>
      </c>
    </row>
    <row r="39" spans="1:9" s="2" customFormat="1" ht="20.100000000000001" customHeight="1" x14ac:dyDescent="0.25">
      <c r="A39" s="18">
        <v>5</v>
      </c>
      <c r="B39" s="8" t="s">
        <v>97</v>
      </c>
      <c r="C39" s="67">
        <f>SUM(C30+C31+C35+C36+C37+C38)</f>
        <v>1015403</v>
      </c>
      <c r="D39" s="67">
        <f>SUM(D30+D31+D35+D36+D37+D38)</f>
        <v>17994582.139999997</v>
      </c>
      <c r="E39" s="64">
        <f>'MIS-II'!C39/'MIS-III'!C39</f>
        <v>0.41861999619855367</v>
      </c>
      <c r="F39" s="64">
        <f>'MIS-II'!D39/'MIS-III'!D39</f>
        <v>0.25594831595239254</v>
      </c>
      <c r="G39" s="60">
        <f>'MIS-II'!C39/'MIS-III'!C39</f>
        <v>0.41861999619855367</v>
      </c>
      <c r="H39" s="60">
        <f>'MIS-II'!D39/'MIS-III'!D39</f>
        <v>0.25594831595239254</v>
      </c>
    </row>
    <row r="40" spans="1:9" s="30" customFormat="1" ht="20.100000000000001" customHeight="1" x14ac:dyDescent="0.3">
      <c r="A40" s="32"/>
      <c r="B40" s="56" t="s">
        <v>98</v>
      </c>
      <c r="C40" s="69">
        <f>SUM(C27+C39)</f>
        <v>7379502</v>
      </c>
      <c r="D40" s="69">
        <f>SUM(D27+D39)</f>
        <v>30817320.399999999</v>
      </c>
      <c r="E40" s="66">
        <f>'MIS-II'!C40/'MIS-III'!C40</f>
        <v>0.33354920155858758</v>
      </c>
      <c r="F40" s="66">
        <f>'MIS-II'!D40/'MIS-III'!D40</f>
        <v>0.32971739116552135</v>
      </c>
      <c r="G40" s="61">
        <f>'MIS-II'!C40/'MIS-III'!C40</f>
        <v>0.33354920155858758</v>
      </c>
      <c r="H40" s="61">
        <f>'MIS-II'!D40/'MIS-III'!D40</f>
        <v>0.32971739116552135</v>
      </c>
    </row>
    <row r="41" spans="1:9" x14ac:dyDescent="0.25">
      <c r="A41" s="27" t="s">
        <v>115</v>
      </c>
    </row>
    <row r="43" spans="1:9" ht="39" customHeight="1" x14ac:dyDescent="0.25">
      <c r="A43" s="109"/>
      <c r="B43" s="109"/>
      <c r="C43" s="109"/>
      <c r="D43" s="109"/>
      <c r="E43" s="109"/>
      <c r="F43" s="19"/>
      <c r="G43" s="19"/>
      <c r="H43" s="19"/>
      <c r="I43" s="4"/>
    </row>
    <row r="44" spans="1:9" x14ac:dyDescent="0.25">
      <c r="A44" s="3"/>
      <c r="B44" s="3"/>
      <c r="C44" s="3"/>
      <c r="D44" s="3"/>
      <c r="E44" s="3"/>
      <c r="F44" s="4"/>
      <c r="G44" s="4"/>
      <c r="H44" s="4"/>
      <c r="I44" s="4"/>
    </row>
  </sheetData>
  <mergeCells count="11">
    <mergeCell ref="K13:P13"/>
    <mergeCell ref="C8:D8"/>
    <mergeCell ref="E8:F8"/>
    <mergeCell ref="A43:E43"/>
    <mergeCell ref="A1:F1"/>
    <mergeCell ref="A6:F6"/>
    <mergeCell ref="A5:F5"/>
    <mergeCell ref="A7:B7"/>
    <mergeCell ref="C7:F7"/>
    <mergeCell ref="A8:A9"/>
    <mergeCell ref="B8:B9"/>
  </mergeCells>
  <printOptions horizontalCentered="1" verticalCentered="1"/>
  <pageMargins left="0.78740157480314965" right="0.78740157480314965" top="0.78740157480314965" bottom="0.78740157480314965"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topLeftCell="A22" zoomScaleSheetLayoutView="100" workbookViewId="0">
      <selection activeCell="A41" sqref="A41"/>
    </sheetView>
  </sheetViews>
  <sheetFormatPr defaultRowHeight="15" x14ac:dyDescent="0.25"/>
  <cols>
    <col min="1" max="1" width="8.7109375" style="1" customWidth="1"/>
    <col min="2" max="2" width="45.42578125" style="1" customWidth="1"/>
    <col min="3" max="4" width="10" style="1" customWidth="1"/>
    <col min="5" max="5" width="9.5703125" style="1" customWidth="1"/>
    <col min="6" max="6" width="10.28515625" style="1" customWidth="1"/>
    <col min="7" max="7" width="9.140625" style="1" customWidth="1"/>
    <col min="8" max="8" width="9.85546875" style="1" bestFit="1" customWidth="1"/>
    <col min="9" max="9" width="9.140625" style="1" customWidth="1"/>
    <col min="10" max="16384" width="9.140625" style="1"/>
  </cols>
  <sheetData>
    <row r="1" spans="1:9" ht="24" customHeight="1" x14ac:dyDescent="0.45">
      <c r="A1" s="111" t="s">
        <v>88</v>
      </c>
      <c r="B1" s="111"/>
      <c r="C1" s="111"/>
      <c r="D1" s="111"/>
      <c r="E1" s="111"/>
      <c r="F1" s="111"/>
    </row>
    <row r="2" spans="1:9" ht="22.5" hidden="1" x14ac:dyDescent="0.45">
      <c r="A2" s="103"/>
      <c r="B2" s="103"/>
      <c r="C2" s="103"/>
      <c r="D2" s="103"/>
      <c r="E2" s="103"/>
      <c r="F2" s="103"/>
    </row>
    <row r="3" spans="1:9" ht="22.5" hidden="1" x14ac:dyDescent="0.45">
      <c r="A3" s="103"/>
      <c r="B3" s="103"/>
      <c r="C3" s="103"/>
      <c r="D3" s="103"/>
      <c r="E3" s="103"/>
      <c r="F3" s="103"/>
    </row>
    <row r="4" spans="1:9" ht="22.5" customHeight="1" x14ac:dyDescent="0.25">
      <c r="A4" s="122" t="s">
        <v>89</v>
      </c>
      <c r="B4" s="122"/>
      <c r="C4" s="122"/>
      <c r="D4" s="122"/>
      <c r="E4" s="122"/>
      <c r="F4" s="122"/>
    </row>
    <row r="5" spans="1:9" ht="30.75" customHeight="1" x14ac:dyDescent="0.25">
      <c r="A5" s="124" t="str">
        <f>'MIS-III'!A6:F6</f>
        <v>Statement showing Achievement vis-à-vis Targets of Annual Credit Plans ( ACP)  for the quarter ended  JUNE 2018</v>
      </c>
      <c r="B5" s="124"/>
      <c r="C5" s="124"/>
      <c r="D5" s="124"/>
      <c r="E5" s="124"/>
      <c r="F5" s="124"/>
    </row>
    <row r="6" spans="1:9" ht="25.5" customHeight="1" x14ac:dyDescent="0.25">
      <c r="A6" s="113" t="s">
        <v>2</v>
      </c>
      <c r="B6" s="113"/>
      <c r="C6" s="114" t="s">
        <v>3</v>
      </c>
      <c r="D6" s="114"/>
      <c r="E6" s="114"/>
      <c r="F6" s="114"/>
    </row>
    <row r="7" spans="1:9" ht="18.75" customHeight="1" x14ac:dyDescent="0.25">
      <c r="A7" s="119" t="s">
        <v>63</v>
      </c>
      <c r="B7" s="120"/>
      <c r="C7" s="120"/>
      <c r="D7" s="120"/>
      <c r="E7" s="120"/>
      <c r="F7" s="121"/>
    </row>
    <row r="8" spans="1:9" ht="45" customHeight="1" x14ac:dyDescent="0.25">
      <c r="A8" s="117" t="s">
        <v>66</v>
      </c>
      <c r="B8" s="115" t="s">
        <v>76</v>
      </c>
      <c r="C8" s="126" t="s">
        <v>6</v>
      </c>
      <c r="D8" s="127"/>
      <c r="E8" s="128" t="s">
        <v>91</v>
      </c>
      <c r="F8" s="128"/>
    </row>
    <row r="9" spans="1:9" ht="15.75" x14ac:dyDescent="0.25">
      <c r="A9" s="118"/>
      <c r="B9" s="116"/>
      <c r="C9" s="24" t="s">
        <v>7</v>
      </c>
      <c r="D9" s="24" t="s">
        <v>8</v>
      </c>
      <c r="E9" s="24" t="s">
        <v>79</v>
      </c>
      <c r="F9" s="24" t="s">
        <v>8</v>
      </c>
    </row>
    <row r="10" spans="1:9" ht="20.100000000000001" customHeight="1" x14ac:dyDescent="0.25">
      <c r="A10" s="18">
        <v>1</v>
      </c>
      <c r="B10" s="14" t="s">
        <v>9</v>
      </c>
      <c r="C10" s="28"/>
      <c r="D10" s="28"/>
      <c r="E10" s="28"/>
      <c r="F10" s="29"/>
    </row>
    <row r="11" spans="1:9" ht="20.100000000000001" customHeight="1" x14ac:dyDescent="0.25">
      <c r="A11" s="62" t="s">
        <v>10</v>
      </c>
      <c r="B11" s="8" t="s">
        <v>92</v>
      </c>
      <c r="C11" s="67">
        <f>'MIS-I PB+PV+RRB'!C11</f>
        <v>2901773</v>
      </c>
      <c r="D11" s="67">
        <f>'MIS-I PB+PV+RRB'!D11</f>
        <v>5219146.4800000004</v>
      </c>
      <c r="E11" s="64">
        <f>'MIS-II PB+PV+RRB'!C11/'MIS-III PB+PV+RRB'!C11</f>
        <v>0.28380579735217054</v>
      </c>
      <c r="F11" s="64">
        <f>'MIS-II PB+PV+RRB'!D11/'MIS-III PB+PV+RRB'!D11</f>
        <v>0.37591164906335411</v>
      </c>
      <c r="H11" s="58">
        <f>'MIS-II PB+PV+RRB'!C11/'MIS-III PB+PV+RRB'!C11</f>
        <v>0.28380579735217054</v>
      </c>
      <c r="I11" s="58">
        <f>'MIS-II PB+PV+RRB'!D11/'MIS-III PB+PV+RRB'!D11</f>
        <v>0.37591164906335411</v>
      </c>
    </row>
    <row r="12" spans="1:9" ht="20.100000000000001" customHeight="1" x14ac:dyDescent="0.25">
      <c r="A12" s="35" t="s">
        <v>12</v>
      </c>
      <c r="B12" s="6" t="s">
        <v>13</v>
      </c>
      <c r="C12" s="68">
        <f>'MIS-I PB+PV+RRB'!C12</f>
        <v>2723600</v>
      </c>
      <c r="D12" s="68">
        <f>'MIS-I PB+PV+RRB'!D12</f>
        <v>4556691.67</v>
      </c>
      <c r="E12" s="65">
        <f>'MIS-II PB+PV+RRB'!C12/'MIS-III PB+PV+RRB'!C12</f>
        <v>0.29298648847114112</v>
      </c>
      <c r="F12" s="65">
        <f>'MIS-II PB+PV+RRB'!D12/'MIS-III PB+PV+RRB'!D12</f>
        <v>0.37322331269343928</v>
      </c>
      <c r="H12" s="58">
        <f>'MIS-II PB+PV+RRB'!C12/'MIS-III PB+PV+RRB'!C12</f>
        <v>0.29298648847114112</v>
      </c>
      <c r="I12" s="58">
        <f>'MIS-II PB+PV+RRB'!D12/'MIS-III PB+PV+RRB'!D12</f>
        <v>0.37322331269343928</v>
      </c>
    </row>
    <row r="13" spans="1:9" ht="20.100000000000001" customHeight="1" x14ac:dyDescent="0.25">
      <c r="A13" s="35" t="s">
        <v>14</v>
      </c>
      <c r="B13" s="6" t="s">
        <v>15</v>
      </c>
      <c r="C13" s="68">
        <f>'MIS-I PB+PV+RRB'!C13</f>
        <v>88346</v>
      </c>
      <c r="D13" s="68">
        <f>'MIS-I PB+PV+RRB'!D13</f>
        <v>349867.11</v>
      </c>
      <c r="E13" s="65">
        <f>'MIS-II PB+PV+RRB'!C13/'MIS-III PB+PV+RRB'!C13</f>
        <v>1.8438865370248796E-2</v>
      </c>
      <c r="F13" s="65">
        <f>'MIS-II PB+PV+RRB'!D13/'MIS-III PB+PV+RRB'!D13</f>
        <v>7.4982098202943395E-2</v>
      </c>
      <c r="H13" s="58">
        <f>'MIS-II PB+PV+RRB'!C13/'MIS-III PB+PV+RRB'!C13</f>
        <v>1.8438865370248796E-2</v>
      </c>
      <c r="I13" s="58">
        <f>'MIS-II PB+PV+RRB'!D13/'MIS-III PB+PV+RRB'!D13</f>
        <v>7.4982098202943395E-2</v>
      </c>
    </row>
    <row r="14" spans="1:9" ht="20.100000000000001" customHeight="1" x14ac:dyDescent="0.25">
      <c r="A14" s="35" t="s">
        <v>16</v>
      </c>
      <c r="B14" s="6" t="s">
        <v>17</v>
      </c>
      <c r="C14" s="68">
        <f>'MIS-I PB+PV+RRB'!C14</f>
        <v>89827</v>
      </c>
      <c r="D14" s="68">
        <f>'MIS-I PB+PV+RRB'!D14</f>
        <v>312587.7</v>
      </c>
      <c r="E14" s="65">
        <f>'MIS-II PB+PV+RRB'!C14/'MIS-III PB+PV+RRB'!C14</f>
        <v>0.26643436828570477</v>
      </c>
      <c r="F14" s="65">
        <f>'MIS-II PB+PV+RRB'!D14/'MIS-III PB+PV+RRB'!D14</f>
        <v>0.75191899745255486</v>
      </c>
      <c r="H14" s="58">
        <f>'MIS-II PB+PV+RRB'!C14/'MIS-III PB+PV+RRB'!C14</f>
        <v>0.26643436828570477</v>
      </c>
      <c r="I14" s="58">
        <f>'MIS-II PB+PV+RRB'!D14/'MIS-III PB+PV+RRB'!D14</f>
        <v>0.75191899745255486</v>
      </c>
    </row>
    <row r="15" spans="1:9" ht="30" customHeight="1" x14ac:dyDescent="0.25">
      <c r="A15" s="62" t="s">
        <v>18</v>
      </c>
      <c r="B15" s="12" t="s">
        <v>19</v>
      </c>
      <c r="C15" s="68">
        <f>'MIS-I PB+PV+RRB'!C15</f>
        <v>1019850</v>
      </c>
      <c r="D15" s="68">
        <f>'MIS-I PB+PV+RRB'!D15</f>
        <v>3814686.16</v>
      </c>
      <c r="E15" s="65">
        <f>'MIS-II PB+PV+RRB'!C15/'MIS-III PB+PV+RRB'!C15</f>
        <v>0.12773349021914987</v>
      </c>
      <c r="F15" s="65">
        <f>'MIS-II PB+PV+RRB'!D15/'MIS-III PB+PV+RRB'!D15</f>
        <v>0.51673608976524554</v>
      </c>
      <c r="H15" s="58">
        <f>'MIS-II PB+PV+RRB'!C15/'MIS-III PB+PV+RRB'!C15</f>
        <v>0.12773349021914987</v>
      </c>
      <c r="I15" s="58">
        <f>'MIS-II PB+PV+RRB'!D15/'MIS-III PB+PV+RRB'!D15</f>
        <v>0.51673608976524554</v>
      </c>
    </row>
    <row r="16" spans="1:9" ht="27.95" customHeight="1" x14ac:dyDescent="0.25">
      <c r="A16" s="35" t="s">
        <v>20</v>
      </c>
      <c r="B16" s="7" t="s">
        <v>21</v>
      </c>
      <c r="C16" s="68">
        <f>'MIS-I PB+PV+RRB'!C16</f>
        <v>161925</v>
      </c>
      <c r="D16" s="68">
        <f>'MIS-I PB+PV+RRB'!D16</f>
        <v>997641.22</v>
      </c>
      <c r="E16" s="65">
        <f>'MIS-II PB+PV+RRB'!C16/'MIS-III PB+PV+RRB'!C16</f>
        <v>0.44914620966496838</v>
      </c>
      <c r="F16" s="65">
        <f>'MIS-II PB+PV+RRB'!D16/'MIS-III PB+PV+RRB'!D16</f>
        <v>0.79676242727821533</v>
      </c>
      <c r="H16" s="58">
        <f>'MIS-II PB+PV+RRB'!C16/'MIS-III PB+PV+RRB'!C16</f>
        <v>0.44914620966496838</v>
      </c>
      <c r="I16" s="58">
        <f>'MIS-II PB+PV+RRB'!D16/'MIS-III PB+PV+RRB'!D16</f>
        <v>0.79676242727821533</v>
      </c>
    </row>
    <row r="17" spans="1:9" ht="27.95" customHeight="1" x14ac:dyDescent="0.25">
      <c r="A17" s="35" t="s">
        <v>22</v>
      </c>
      <c r="B17" s="7" t="s">
        <v>94</v>
      </c>
      <c r="C17" s="68">
        <f>'MIS-I PB+PV+RRB'!C17</f>
        <v>279175</v>
      </c>
      <c r="D17" s="68">
        <f>'MIS-I PB+PV+RRB'!D17</f>
        <v>1243494.3699999999</v>
      </c>
      <c r="E17" s="65">
        <f>'MIS-II PB+PV+RRB'!C17/'MIS-III PB+PV+RRB'!C17</f>
        <v>7.2735739231664723E-2</v>
      </c>
      <c r="F17" s="65">
        <f>'MIS-II PB+PV+RRB'!D17/'MIS-III PB+PV+RRB'!D17</f>
        <v>0.61709481644054409</v>
      </c>
      <c r="H17" s="58">
        <f>'MIS-II PB+PV+RRB'!C17/'MIS-III PB+PV+RRB'!C17</f>
        <v>7.2735739231664723E-2</v>
      </c>
      <c r="I17" s="58">
        <f>'MIS-II PB+PV+RRB'!D17/'MIS-III PB+PV+RRB'!D17</f>
        <v>0.61709481644054409</v>
      </c>
    </row>
    <row r="18" spans="1:9" ht="27.95" customHeight="1" x14ac:dyDescent="0.25">
      <c r="A18" s="35" t="s">
        <v>24</v>
      </c>
      <c r="B18" s="7" t="s">
        <v>25</v>
      </c>
      <c r="C18" s="68">
        <f>'MIS-I PB+PV+RRB'!C18</f>
        <v>43754</v>
      </c>
      <c r="D18" s="68">
        <f>'MIS-I PB+PV+RRB'!D18</f>
        <v>976274.78</v>
      </c>
      <c r="E18" s="65">
        <f>'MIS-II PB+PV+RRB'!C18/'MIS-III PB+PV+RRB'!C18</f>
        <v>8.3443799424052653E-2</v>
      </c>
      <c r="F18" s="65">
        <f>'MIS-II PB+PV+RRB'!D18/'MIS-III PB+PV+RRB'!D18</f>
        <v>0.36358002610699419</v>
      </c>
      <c r="H18" s="58">
        <f>'MIS-II PB+PV+RRB'!C18/'MIS-III PB+PV+RRB'!C18</f>
        <v>8.3443799424052653E-2</v>
      </c>
      <c r="I18" s="58">
        <f>'MIS-II PB+PV+RRB'!D18/'MIS-III PB+PV+RRB'!D18</f>
        <v>0.36358002610699419</v>
      </c>
    </row>
    <row r="19" spans="1:9" ht="20.100000000000001" customHeight="1" x14ac:dyDescent="0.25">
      <c r="A19" s="35" t="s">
        <v>26</v>
      </c>
      <c r="B19" s="6" t="s">
        <v>27</v>
      </c>
      <c r="C19" s="68">
        <f>'MIS-I PB+PV+RRB'!C19</f>
        <v>20930</v>
      </c>
      <c r="D19" s="68">
        <f>'MIS-I PB+PV+RRB'!D19</f>
        <v>120851.99</v>
      </c>
      <c r="E19" s="65">
        <f>'MIS-II PB+PV+RRB'!C19/'MIS-III PB+PV+RRB'!C19</f>
        <v>5.1218346870520785E-2</v>
      </c>
      <c r="F19" s="65">
        <f>'MIS-II PB+PV+RRB'!D19/'MIS-III PB+PV+RRB'!D19</f>
        <v>0.12684466345982387</v>
      </c>
      <c r="H19" s="58">
        <f>'MIS-II PB+PV+RRB'!C19/'MIS-III PB+PV+RRB'!C19</f>
        <v>5.1218346870520785E-2</v>
      </c>
      <c r="I19" s="58">
        <f>'MIS-II PB+PV+RRB'!D19/'MIS-III PB+PV+RRB'!D19</f>
        <v>0.12684466345982387</v>
      </c>
    </row>
    <row r="20" spans="1:9" ht="20.100000000000001" customHeight="1" x14ac:dyDescent="0.25">
      <c r="A20" s="35" t="s">
        <v>28</v>
      </c>
      <c r="B20" s="6" t="s">
        <v>29</v>
      </c>
      <c r="C20" s="68">
        <f>'MIS-I PB+PV+RRB'!C20</f>
        <v>514066</v>
      </c>
      <c r="D20" s="68">
        <f>'MIS-I PB+PV+RRB'!D20</f>
        <v>476423.79999999993</v>
      </c>
      <c r="E20" s="65">
        <f>'MIS-II PB+PV+RRB'!C20/'MIS-III PB+PV+RRB'!C20</f>
        <v>6.3244797360650196E-2</v>
      </c>
      <c r="F20" s="65">
        <f>'MIS-II PB+PV+RRB'!D20/'MIS-III PB+PV+RRB'!D20</f>
        <v>8.1157994205998951E-2</v>
      </c>
      <c r="H20" s="58">
        <f>'MIS-II PB+PV+RRB'!C20/'MIS-III PB+PV+RRB'!C20</f>
        <v>6.3244797360650196E-2</v>
      </c>
      <c r="I20" s="58">
        <f>'MIS-II PB+PV+RRB'!D20/'MIS-III PB+PV+RRB'!D20</f>
        <v>8.1157994205998951E-2</v>
      </c>
    </row>
    <row r="21" spans="1:9" ht="20.100000000000001" customHeight="1" x14ac:dyDescent="0.25">
      <c r="A21" s="34" t="s">
        <v>30</v>
      </c>
      <c r="B21" s="8" t="s">
        <v>31</v>
      </c>
      <c r="C21" s="68">
        <f>'MIS-I PB+PV+RRB'!C21</f>
        <v>6069</v>
      </c>
      <c r="D21" s="68">
        <f>'MIS-I PB+PV+RRB'!D21</f>
        <v>132873.38</v>
      </c>
      <c r="E21" s="65">
        <f>'MIS-II PB+PV+RRB'!C21/'MIS-III PB+PV+RRB'!C21</f>
        <v>3.6085022244191793E-2</v>
      </c>
      <c r="F21" s="65">
        <f>'MIS-II PB+PV+RRB'!D21/'MIS-III PB+PV+RRB'!D21</f>
        <v>0.43745925632357657</v>
      </c>
      <c r="H21" s="58">
        <f>'MIS-II PB+PV+RRB'!C21/'MIS-III PB+PV+RRB'!C21</f>
        <v>3.6085022244191793E-2</v>
      </c>
      <c r="I21" s="58">
        <f>'MIS-II PB+PV+RRB'!D21/'MIS-III PB+PV+RRB'!D21</f>
        <v>0.43745925632357657</v>
      </c>
    </row>
    <row r="22" spans="1:9" ht="20.100000000000001" customHeight="1" x14ac:dyDescent="0.25">
      <c r="A22" s="34" t="s">
        <v>32</v>
      </c>
      <c r="B22" s="8" t="s">
        <v>33</v>
      </c>
      <c r="C22" s="68">
        <f>'MIS-I PB+PV+RRB'!C22</f>
        <v>41074</v>
      </c>
      <c r="D22" s="68">
        <f>'MIS-I PB+PV+RRB'!D22</f>
        <v>140193.69</v>
      </c>
      <c r="E22" s="65">
        <f>'MIS-II PB+PV+RRB'!C22/'MIS-III PB+PV+RRB'!C22</f>
        <v>0.12655207673954327</v>
      </c>
      <c r="F22" s="65">
        <f>'MIS-II PB+PV+RRB'!D22/'MIS-III PB+PV+RRB'!D22</f>
        <v>0.10583407855232287</v>
      </c>
      <c r="H22" s="58">
        <f>'MIS-II PB+PV+RRB'!C22/'MIS-III PB+PV+RRB'!C22</f>
        <v>0.12655207673954327</v>
      </c>
      <c r="I22" s="58">
        <f>'MIS-II PB+PV+RRB'!D22/'MIS-III PB+PV+RRB'!D22</f>
        <v>0.10583407855232287</v>
      </c>
    </row>
    <row r="23" spans="1:9" ht="20.100000000000001" customHeight="1" x14ac:dyDescent="0.25">
      <c r="A23" s="34" t="s">
        <v>34</v>
      </c>
      <c r="B23" s="8" t="s">
        <v>35</v>
      </c>
      <c r="C23" s="68">
        <f>'MIS-I PB+PV+RRB'!C23</f>
        <v>106251</v>
      </c>
      <c r="D23" s="68">
        <f>'MIS-I PB+PV+RRB'!D23</f>
        <v>1015086.9</v>
      </c>
      <c r="E23" s="65">
        <f>'MIS-II PB+PV+RRB'!C23/'MIS-III PB+PV+RRB'!C23</f>
        <v>0.33073571072272262</v>
      </c>
      <c r="F23" s="65">
        <f>'MIS-II PB+PV+RRB'!D23/'MIS-III PB+PV+RRB'!D23</f>
        <v>0.31134004389180869</v>
      </c>
      <c r="H23" s="58">
        <f>'MIS-II PB+PV+RRB'!C23/'MIS-III PB+PV+RRB'!C23</f>
        <v>0.33073571072272262</v>
      </c>
      <c r="I23" s="58">
        <f>'MIS-II PB+PV+RRB'!D23/'MIS-III PB+PV+RRB'!D23</f>
        <v>0.31134004389180869</v>
      </c>
    </row>
    <row r="24" spans="1:9" ht="20.100000000000001" customHeight="1" x14ac:dyDescent="0.25">
      <c r="A24" s="34" t="s">
        <v>36</v>
      </c>
      <c r="B24" s="8" t="s">
        <v>37</v>
      </c>
      <c r="C24" s="68">
        <f>'MIS-I PB+PV+RRB'!C24</f>
        <v>11829</v>
      </c>
      <c r="D24" s="68">
        <f>'MIS-I PB+PV+RRB'!D24</f>
        <v>25185.759999999998</v>
      </c>
      <c r="E24" s="65">
        <f>'MIS-II PB+PV+RRB'!C24/'MIS-III PB+PV+RRB'!C24</f>
        <v>6.9828387860343219E-2</v>
      </c>
      <c r="F24" s="65">
        <f>'MIS-II PB+PV+RRB'!D24/'MIS-III PB+PV+RRB'!D24</f>
        <v>0.19095155357630664</v>
      </c>
      <c r="H24" s="58">
        <f>'MIS-II PB+PV+RRB'!C24/'MIS-III PB+PV+RRB'!C24</f>
        <v>6.9828387860343219E-2</v>
      </c>
      <c r="I24" s="58">
        <f>'MIS-II PB+PV+RRB'!D24/'MIS-III PB+PV+RRB'!D24</f>
        <v>0.19095155357630664</v>
      </c>
    </row>
    <row r="25" spans="1:9" ht="20.100000000000001" customHeight="1" x14ac:dyDescent="0.25">
      <c r="A25" s="34" t="s">
        <v>38</v>
      </c>
      <c r="B25" s="8" t="s">
        <v>39</v>
      </c>
      <c r="C25" s="68">
        <f>'MIS-I PB+PV+RRB'!C25</f>
        <v>8565</v>
      </c>
      <c r="D25" s="68">
        <f>'MIS-I PB+PV+RRB'!D25</f>
        <v>28551.760000000002</v>
      </c>
      <c r="E25" s="65">
        <f>'MIS-II PB+PV+RRB'!C25/'MIS-III PB+PV+RRB'!C25</f>
        <v>5.837711617046118E-4</v>
      </c>
      <c r="F25" s="65">
        <f>'MIS-II PB+PV+RRB'!D25/'MIS-III PB+PV+RRB'!D25</f>
        <v>9.5615821931817853E-5</v>
      </c>
      <c r="H25" s="58">
        <f>'MIS-II PB+PV+RRB'!C25/'MIS-III PB+PV+RRB'!C25</f>
        <v>5.837711617046118E-4</v>
      </c>
      <c r="I25" s="58">
        <f>'MIS-II PB+PV+RRB'!D25/'MIS-III PB+PV+RRB'!D25</f>
        <v>9.5615821931817853E-5</v>
      </c>
    </row>
    <row r="26" spans="1:9" ht="20.100000000000001" customHeight="1" x14ac:dyDescent="0.25">
      <c r="A26" s="34" t="s">
        <v>40</v>
      </c>
      <c r="B26" s="8" t="s">
        <v>41</v>
      </c>
      <c r="C26" s="68">
        <f>'MIS-I PB+PV+RRB'!C26</f>
        <v>207632</v>
      </c>
      <c r="D26" s="68">
        <f>'MIS-I PB+PV+RRB'!D26</f>
        <v>384202.33999999997</v>
      </c>
      <c r="E26" s="65">
        <f>'MIS-II PB+PV+RRB'!C26/'MIS-III PB+PV+RRB'!C26</f>
        <v>5.7929413577868537E-2</v>
      </c>
      <c r="F26" s="65">
        <f>'MIS-II PB+PV+RRB'!D26/'MIS-III PB+PV+RRB'!D26</f>
        <v>0.11129164387702584</v>
      </c>
      <c r="H26" s="58">
        <f>'MIS-II PB+PV+RRB'!C26/'MIS-III PB+PV+RRB'!C26</f>
        <v>5.7929413577868537E-2</v>
      </c>
      <c r="I26" s="58">
        <f>'MIS-II PB+PV+RRB'!D26/'MIS-III PB+PV+RRB'!D26</f>
        <v>0.11129164387702584</v>
      </c>
    </row>
    <row r="27" spans="1:9" ht="20.100000000000001" customHeight="1" x14ac:dyDescent="0.25">
      <c r="A27" s="18">
        <v>2</v>
      </c>
      <c r="B27" s="8" t="s">
        <v>68</v>
      </c>
      <c r="C27" s="67">
        <f>'MIS-I PB+PV+RRB'!C27</f>
        <v>4303043</v>
      </c>
      <c r="D27" s="67">
        <f>'MIS-I PB+PV+RRB'!D27</f>
        <v>10759926.470000001</v>
      </c>
      <c r="E27" s="64">
        <f>'MIS-II PB+PV+RRB'!C27/'MIS-III PB+PV+RRB'!C27</f>
        <v>0.23407295720726007</v>
      </c>
      <c r="F27" s="64">
        <f>'MIS-II PB+PV+RRB'!D27/'MIS-III PB+PV+RRB'!D27</f>
        <v>0.40610831702086897</v>
      </c>
      <c r="H27" s="58">
        <f>'MIS-II PB+PV+RRB'!C27/'MIS-III PB+PV+RRB'!C27</f>
        <v>0.23407295720726007</v>
      </c>
      <c r="I27" s="58">
        <f>'MIS-II PB+PV+RRB'!D27/'MIS-III PB+PV+RRB'!D27</f>
        <v>0.40610831702086897</v>
      </c>
    </row>
    <row r="28" spans="1:9" ht="20.100000000000001" customHeight="1" x14ac:dyDescent="0.25">
      <c r="A28" s="18">
        <v>3</v>
      </c>
      <c r="B28" s="70" t="s">
        <v>43</v>
      </c>
      <c r="C28" s="68">
        <f>'MIS-I PB+PV+RRB'!C28</f>
        <v>4470728</v>
      </c>
      <c r="D28" s="68">
        <f>'MIS-I PB+PV+RRB'!D28</f>
        <v>1089457.6700000002</v>
      </c>
      <c r="E28" s="65">
        <f>'MIS-II PB+PV+RRB'!C28/'MIS-III PB+PV+RRB'!C28</f>
        <v>0.30713856893105551</v>
      </c>
      <c r="F28" s="65">
        <f>'MIS-II PB+PV+RRB'!D28/'MIS-III PB+PV+RRB'!D28</f>
        <v>0.55477415012370324</v>
      </c>
      <c r="H28" s="58">
        <f>'MIS-II PB+PV+RRB'!C28/'MIS-III PB+PV+RRB'!C28</f>
        <v>0.30713856893105551</v>
      </c>
      <c r="I28" s="58">
        <f>'MIS-II PB+PV+RRB'!D28/'MIS-III PB+PV+RRB'!D28</f>
        <v>0.55477415012370324</v>
      </c>
    </row>
    <row r="29" spans="1:9" ht="20.100000000000001" customHeight="1" x14ac:dyDescent="0.25">
      <c r="A29" s="18">
        <v>4</v>
      </c>
      <c r="B29" s="14" t="s">
        <v>44</v>
      </c>
      <c r="C29" s="28"/>
      <c r="D29" s="28"/>
      <c r="E29" s="28"/>
      <c r="F29" s="29"/>
      <c r="H29" s="58" t="e">
        <f>'MIS-II PB+PV+RRB'!C29/'MIS-III PB+PV+RRB'!C29</f>
        <v>#DIV/0!</v>
      </c>
      <c r="I29" s="58" t="e">
        <f>'MIS-II PB+PV+RRB'!D29/'MIS-III PB+PV+RRB'!D29</f>
        <v>#DIV/0!</v>
      </c>
    </row>
    <row r="30" spans="1:9" ht="18.75" customHeight="1" x14ac:dyDescent="0.25">
      <c r="A30" s="34" t="s">
        <v>45</v>
      </c>
      <c r="B30" s="8" t="s">
        <v>46</v>
      </c>
      <c r="C30" s="68">
        <f>'MIS-I PB+PV+RRB'!C30</f>
        <v>1774</v>
      </c>
      <c r="D30" s="68">
        <f>'MIS-I PB+PV+RRB'!D30</f>
        <v>47294.233</v>
      </c>
      <c r="E30" s="65">
        <v>0</v>
      </c>
      <c r="F30" s="65">
        <v>0</v>
      </c>
      <c r="H30" s="58">
        <f>'MIS-II PB+PV+RRB'!C30/'MIS-III PB+PV+RRB'!C30</f>
        <v>3.1003382187147689E-2</v>
      </c>
      <c r="I30" s="58">
        <f>'MIS-II PB+PV+RRB'!D30/'MIS-III PB+PV+RRB'!D30</f>
        <v>0.28712464794597686</v>
      </c>
    </row>
    <row r="31" spans="1:9" ht="31.5" hidden="1" x14ac:dyDescent="0.25">
      <c r="A31" s="34" t="s">
        <v>47</v>
      </c>
      <c r="B31" s="49" t="s">
        <v>95</v>
      </c>
      <c r="C31" s="68">
        <f>'MIS-I PB+PV+RRB'!C31</f>
        <v>0</v>
      </c>
      <c r="D31" s="68">
        <f>'MIS-I PB+PV+RRB'!D31</f>
        <v>0</v>
      </c>
      <c r="E31" s="65" t="e">
        <f>'MIS-II PB+PV+RRB'!C31/'MIS-III PB+PV+RRB'!C31</f>
        <v>#DIV/0!</v>
      </c>
      <c r="F31" s="65" t="e">
        <f>'MIS-II PB+PV+RRB'!D31/'MIS-III PB+PV+RRB'!D31</f>
        <v>#DIV/0!</v>
      </c>
      <c r="H31" s="58" t="e">
        <f>'MIS-II PB+PV+RRB'!C31/'MIS-III PB+PV+RRB'!C31</f>
        <v>#DIV/0!</v>
      </c>
      <c r="I31" s="58" t="e">
        <f>'MIS-II PB+PV+RRB'!D31/'MIS-III PB+PV+RRB'!D31</f>
        <v>#DIV/0!</v>
      </c>
    </row>
    <row r="32" spans="1:9" hidden="1" x14ac:dyDescent="0.25">
      <c r="A32" s="35" t="s">
        <v>49</v>
      </c>
      <c r="B32" s="6" t="s">
        <v>50</v>
      </c>
      <c r="C32" s="68">
        <f>'MIS-I PB+PV+RRB'!C32</f>
        <v>0</v>
      </c>
      <c r="D32" s="68">
        <f>'MIS-I PB+PV+RRB'!D32</f>
        <v>0</v>
      </c>
      <c r="E32" s="65" t="e">
        <f>'MIS-II PB+PV+RRB'!C32/'MIS-III PB+PV+RRB'!C32</f>
        <v>#DIV/0!</v>
      </c>
      <c r="F32" s="65" t="e">
        <f>'MIS-II PB+PV+RRB'!D32/'MIS-III PB+PV+RRB'!D32</f>
        <v>#DIV/0!</v>
      </c>
      <c r="H32" s="58" t="e">
        <f>'MIS-II PB+PV+RRB'!C32/'MIS-III PB+PV+RRB'!C32</f>
        <v>#DIV/0!</v>
      </c>
      <c r="I32" s="58" t="e">
        <f>'MIS-II PB+PV+RRB'!D32/'MIS-III PB+PV+RRB'!D32</f>
        <v>#DIV/0!</v>
      </c>
    </row>
    <row r="33" spans="1:9" hidden="1" x14ac:dyDescent="0.25">
      <c r="A33" s="35" t="s">
        <v>51</v>
      </c>
      <c r="B33" s="6" t="s">
        <v>52</v>
      </c>
      <c r="C33" s="68">
        <f>'MIS-I PB+PV+RRB'!C33</f>
        <v>0</v>
      </c>
      <c r="D33" s="68">
        <f>'MIS-I PB+PV+RRB'!D33</f>
        <v>0</v>
      </c>
      <c r="E33" s="65" t="e">
        <f>'MIS-II PB+PV+RRB'!C33/'MIS-III PB+PV+RRB'!C33</f>
        <v>#DIV/0!</v>
      </c>
      <c r="F33" s="65" t="e">
        <f>'MIS-II PB+PV+RRB'!D33/'MIS-III PB+PV+RRB'!D33</f>
        <v>#DIV/0!</v>
      </c>
      <c r="H33" s="58" t="e">
        <f>'MIS-II PB+PV+RRB'!C33/'MIS-III PB+PV+RRB'!C33</f>
        <v>#DIV/0!</v>
      </c>
      <c r="I33" s="58" t="e">
        <f>'MIS-II PB+PV+RRB'!D33/'MIS-III PB+PV+RRB'!D33</f>
        <v>#DIV/0!</v>
      </c>
    </row>
    <row r="34" spans="1:9" hidden="1" x14ac:dyDescent="0.25">
      <c r="A34" s="35" t="s">
        <v>53</v>
      </c>
      <c r="B34" s="6" t="s">
        <v>54</v>
      </c>
      <c r="C34" s="68">
        <f>'MIS-I PB+PV+RRB'!C34</f>
        <v>0</v>
      </c>
      <c r="D34" s="68">
        <f>'MIS-I PB+PV+RRB'!D34</f>
        <v>0</v>
      </c>
      <c r="E34" s="65" t="e">
        <f>'MIS-II PB+PV+RRB'!C34/'MIS-III PB+PV+RRB'!C34</f>
        <v>#DIV/0!</v>
      </c>
      <c r="F34" s="65" t="e">
        <f>'MIS-II PB+PV+RRB'!D34/'MIS-III PB+PV+RRB'!D34</f>
        <v>#DIV/0!</v>
      </c>
      <c r="H34" s="58" t="e">
        <f>'MIS-II PB+PV+RRB'!C34/'MIS-III PB+PV+RRB'!C34</f>
        <v>#DIV/0!</v>
      </c>
      <c r="I34" s="58" t="e">
        <f>'MIS-II PB+PV+RRB'!D34/'MIS-III PB+PV+RRB'!D34</f>
        <v>#DIV/0!</v>
      </c>
    </row>
    <row r="35" spans="1:9" ht="20.100000000000001" customHeight="1" x14ac:dyDescent="0.25">
      <c r="A35" s="34" t="s">
        <v>47</v>
      </c>
      <c r="B35" s="8" t="s">
        <v>33</v>
      </c>
      <c r="C35" s="68">
        <f>'MIS-I PB+PV+RRB'!C35</f>
        <v>5647</v>
      </c>
      <c r="D35" s="68">
        <f>'MIS-I PB+PV+RRB'!D35</f>
        <v>12834.2875</v>
      </c>
      <c r="E35" s="65">
        <f>'MIS-II PB+PV+RRB'!C35/'MIS-III PB+PV+RRB'!C35</f>
        <v>8.6594652027625285E-2</v>
      </c>
      <c r="F35" s="65">
        <f>'MIS-II PB+PV+RRB'!D35/'MIS-III PB+PV+RRB'!D35</f>
        <v>0.24786105188932381</v>
      </c>
      <c r="H35" s="58">
        <f>'MIS-II PB+PV+RRB'!C35/'MIS-III PB+PV+RRB'!C35</f>
        <v>8.6594652027625285E-2</v>
      </c>
      <c r="I35" s="58">
        <f>'MIS-II PB+PV+RRB'!D35/'MIS-III PB+PV+RRB'!D35</f>
        <v>0.24786105188932381</v>
      </c>
    </row>
    <row r="36" spans="1:9" ht="20.100000000000001" customHeight="1" x14ac:dyDescent="0.25">
      <c r="A36" s="34" t="s">
        <v>55</v>
      </c>
      <c r="B36" s="8" t="s">
        <v>56</v>
      </c>
      <c r="C36" s="68">
        <f>'MIS-I PB+PV+RRB'!C36</f>
        <v>40802</v>
      </c>
      <c r="D36" s="68">
        <f>'MIS-I PB+PV+RRB'!D36</f>
        <v>1216356.2764999999</v>
      </c>
      <c r="E36" s="65">
        <f>'MIS-II PB+PV+RRB'!C36/'MIS-III PB+PV+RRB'!C36</f>
        <v>0.19339738248125091</v>
      </c>
      <c r="F36" s="65">
        <f>'MIS-II PB+PV+RRB'!D36/'MIS-III PB+PV+RRB'!D36</f>
        <v>0.22361301968420438</v>
      </c>
      <c r="H36" s="58">
        <f>'MIS-II PB+PV+RRB'!C36/'MIS-III PB+PV+RRB'!C36</f>
        <v>0.19339738248125091</v>
      </c>
      <c r="I36" s="58">
        <f>'MIS-II PB+PV+RRB'!D36/'MIS-III PB+PV+RRB'!D36</f>
        <v>0.22361301968420438</v>
      </c>
    </row>
    <row r="37" spans="1:9" ht="20.100000000000001" customHeight="1" x14ac:dyDescent="0.25">
      <c r="A37" s="34" t="s">
        <v>57</v>
      </c>
      <c r="B37" s="8" t="s">
        <v>96</v>
      </c>
      <c r="C37" s="68">
        <f>'MIS-I PB+PV+RRB'!C37</f>
        <v>126895</v>
      </c>
      <c r="D37" s="68">
        <f>'MIS-I PB+PV+RRB'!D37</f>
        <v>694903.43900000001</v>
      </c>
      <c r="E37" s="65">
        <f>'MIS-II PB+PV+RRB'!C37/'MIS-III PB+PV+RRB'!C37</f>
        <v>0.25557350565428111</v>
      </c>
      <c r="F37" s="65">
        <f>'MIS-II PB+PV+RRB'!D37/'MIS-III PB+PV+RRB'!D37</f>
        <v>0.42495921508887508</v>
      </c>
      <c r="H37" s="58">
        <f>'MIS-II PB+PV+RRB'!C37/'MIS-III PB+PV+RRB'!C37</f>
        <v>0.25557350565428111</v>
      </c>
      <c r="I37" s="58">
        <f>'MIS-II PB+PV+RRB'!D37/'MIS-III PB+PV+RRB'!D37</f>
        <v>0.42495921508887508</v>
      </c>
    </row>
    <row r="38" spans="1:9" ht="20.100000000000001" customHeight="1" x14ac:dyDescent="0.25">
      <c r="A38" s="34" t="s">
        <v>59</v>
      </c>
      <c r="B38" s="8" t="s">
        <v>41</v>
      </c>
      <c r="C38" s="68">
        <f>'MIS-I PB+PV+RRB'!C38</f>
        <v>772206</v>
      </c>
      <c r="D38" s="68">
        <f>'MIS-I PB+PV+RRB'!D38</f>
        <v>15768380.399999999</v>
      </c>
      <c r="E38" s="65">
        <f>'MIS-II PB+PV+RRB'!C38/'MIS-III PB+PV+RRB'!C38</f>
        <v>0.43529446805645128</v>
      </c>
      <c r="F38" s="65">
        <f>'MIS-II PB+PV+RRB'!D38/'MIS-III PB+PV+RRB'!D38</f>
        <v>0.24738703570342574</v>
      </c>
      <c r="H38" s="58">
        <f>'MIS-II PB+PV+RRB'!C38/'MIS-III PB+PV+RRB'!C38</f>
        <v>0.43529446805645128</v>
      </c>
      <c r="I38" s="58">
        <f>'MIS-II PB+PV+RRB'!D38/'MIS-III PB+PV+RRB'!D38</f>
        <v>0.24738703570342574</v>
      </c>
    </row>
    <row r="39" spans="1:9" ht="20.100000000000001" customHeight="1" x14ac:dyDescent="0.25">
      <c r="A39" s="18">
        <v>5</v>
      </c>
      <c r="B39" s="8" t="s">
        <v>97</v>
      </c>
      <c r="C39" s="67">
        <f>'MIS-I PB+PV+RRB'!C39</f>
        <v>947324</v>
      </c>
      <c r="D39" s="67">
        <f>'MIS-I PB+PV+RRB'!D39</f>
        <v>17739768.636</v>
      </c>
      <c r="E39" s="64">
        <f>'MIS-II PB+PV+RRB'!C39/'MIS-III PB+PV+RRB'!C39</f>
        <v>0.39796627130738799</v>
      </c>
      <c r="F39" s="64">
        <f>'MIS-II PB+PV+RRB'!D39/'MIS-III PB+PV+RRB'!D39</f>
        <v>0.25281908445516654</v>
      </c>
      <c r="H39" s="58">
        <f>'MIS-II PB+PV+RRB'!C39/'MIS-III PB+PV+RRB'!C39</f>
        <v>0.39796627130738799</v>
      </c>
      <c r="I39" s="58">
        <f>'MIS-II PB+PV+RRB'!D39/'MIS-III PB+PV+RRB'!D39</f>
        <v>0.25281908445516654</v>
      </c>
    </row>
    <row r="40" spans="1:9" s="72" customFormat="1" ht="20.100000000000001" customHeight="1" x14ac:dyDescent="0.25">
      <c r="A40" s="71"/>
      <c r="B40" s="56" t="s">
        <v>98</v>
      </c>
      <c r="C40" s="69">
        <f>'MIS-I PB+PV+RRB'!C40</f>
        <v>5250367</v>
      </c>
      <c r="D40" s="69">
        <f>'MIS-I PB+PV+RRB'!D40</f>
        <v>28499695.105999999</v>
      </c>
      <c r="E40" s="66">
        <f>'MIS-II PB+PV+RRB'!C40/'MIS-III PB+PV+RRB'!C40</f>
        <v>0.26364423667907405</v>
      </c>
      <c r="F40" s="66">
        <f>'MIS-II PB+PV+RRB'!D40/'MIS-III PB+PV+RRB'!D40</f>
        <v>0.31069271660860126</v>
      </c>
      <c r="H40" s="58">
        <f>'MIS-II PB+PV+RRB'!C40/'MIS-III PB+PV+RRB'!C40</f>
        <v>0.26364423667907405</v>
      </c>
      <c r="I40" s="58">
        <f>'MIS-II PB+PV+RRB'!D40/'MIS-III PB+PV+RRB'!D40</f>
        <v>0.31069271660860126</v>
      </c>
    </row>
    <row r="41" spans="1:9" x14ac:dyDescent="0.25">
      <c r="A41" s="27" t="s">
        <v>115</v>
      </c>
    </row>
    <row r="43" spans="1:9" ht="39" customHeight="1" x14ac:dyDescent="0.25">
      <c r="A43" s="109"/>
      <c r="B43" s="109"/>
      <c r="C43" s="109"/>
      <c r="D43" s="109"/>
      <c r="E43" s="109"/>
      <c r="F43" s="17"/>
      <c r="G43" s="17"/>
      <c r="H43" s="17"/>
      <c r="I43" s="4"/>
    </row>
    <row r="44" spans="1:9" x14ac:dyDescent="0.25">
      <c r="A44" s="3"/>
      <c r="B44" s="3"/>
      <c r="C44" s="3"/>
      <c r="D44" s="3"/>
      <c r="E44" s="3"/>
      <c r="F44" s="4"/>
      <c r="G44" s="4"/>
      <c r="H44" s="4"/>
      <c r="I44" s="4"/>
    </row>
  </sheetData>
  <mergeCells count="11">
    <mergeCell ref="A43:E43"/>
    <mergeCell ref="A1:F1"/>
    <mergeCell ref="A7:F7"/>
    <mergeCell ref="A5:F5"/>
    <mergeCell ref="C8:D8"/>
    <mergeCell ref="E8:F8"/>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topLeftCell="A25" zoomScaleSheetLayoutView="100" workbookViewId="0">
      <selection activeCell="A41" sqref="A41"/>
    </sheetView>
  </sheetViews>
  <sheetFormatPr defaultRowHeight="15" x14ac:dyDescent="0.25"/>
  <cols>
    <col min="1" max="1" width="8.7109375" style="1" customWidth="1"/>
    <col min="2" max="2" width="45.42578125" style="1" customWidth="1"/>
    <col min="3" max="4" width="10" style="1" customWidth="1"/>
    <col min="5" max="5" width="9.5703125" style="1" customWidth="1"/>
    <col min="6" max="6" width="10.28515625" style="1" customWidth="1"/>
    <col min="7" max="7" width="9.140625" style="1" customWidth="1"/>
    <col min="8" max="8" width="9.85546875" style="1" bestFit="1" customWidth="1"/>
    <col min="9" max="9" width="9.140625" style="1" customWidth="1"/>
    <col min="10" max="16384" width="9.140625" style="1"/>
  </cols>
  <sheetData>
    <row r="1" spans="1:6" ht="18" customHeight="1" x14ac:dyDescent="0.45">
      <c r="A1" s="111" t="s">
        <v>88</v>
      </c>
      <c r="B1" s="111"/>
      <c r="C1" s="111"/>
      <c r="D1" s="111"/>
      <c r="E1" s="111"/>
      <c r="F1" s="111"/>
    </row>
    <row r="2" spans="1:6" ht="22.5" hidden="1" x14ac:dyDescent="0.45">
      <c r="A2" s="103"/>
      <c r="B2" s="103"/>
      <c r="C2" s="103"/>
      <c r="D2" s="103"/>
      <c r="E2" s="103"/>
      <c r="F2" s="103"/>
    </row>
    <row r="3" spans="1:6" ht="22.5" hidden="1" x14ac:dyDescent="0.45">
      <c r="A3" s="103"/>
      <c r="B3" s="103"/>
      <c r="C3" s="103"/>
      <c r="D3" s="103"/>
      <c r="E3" s="103"/>
      <c r="F3" s="103"/>
    </row>
    <row r="4" spans="1:6" ht="24" customHeight="1" x14ac:dyDescent="0.25">
      <c r="A4" s="122" t="s">
        <v>89</v>
      </c>
      <c r="B4" s="122"/>
      <c r="C4" s="122"/>
      <c r="D4" s="122"/>
      <c r="E4" s="122"/>
      <c r="F4" s="122"/>
    </row>
    <row r="5" spans="1:6" ht="33.75" customHeight="1" x14ac:dyDescent="0.25">
      <c r="A5" s="124" t="str">
        <f>'MIS-III'!A6:F6</f>
        <v>Statement showing Achievement vis-à-vis Targets of Annual Credit Plans ( ACP)  for the quarter ended  JUNE 2018</v>
      </c>
      <c r="B5" s="124"/>
      <c r="C5" s="124"/>
      <c r="D5" s="124"/>
      <c r="E5" s="124"/>
      <c r="F5" s="124"/>
    </row>
    <row r="6" spans="1:6" ht="19.5" customHeight="1" x14ac:dyDescent="0.25">
      <c r="A6" s="113" t="s">
        <v>2</v>
      </c>
      <c r="B6" s="113"/>
      <c r="C6" s="114" t="s">
        <v>3</v>
      </c>
      <c r="D6" s="114"/>
      <c r="E6" s="114"/>
      <c r="F6" s="114"/>
    </row>
    <row r="7" spans="1:6" ht="20.25" customHeight="1" x14ac:dyDescent="0.25">
      <c r="A7" s="119" t="s">
        <v>65</v>
      </c>
      <c r="B7" s="120"/>
      <c r="C7" s="120"/>
      <c r="D7" s="120"/>
      <c r="E7" s="120"/>
      <c r="F7" s="121"/>
    </row>
    <row r="8" spans="1:6" ht="45" customHeight="1" x14ac:dyDescent="0.25">
      <c r="A8" s="117" t="s">
        <v>66</v>
      </c>
      <c r="B8" s="115" t="s">
        <v>76</v>
      </c>
      <c r="C8" s="126" t="s">
        <v>6</v>
      </c>
      <c r="D8" s="127"/>
      <c r="E8" s="126" t="s">
        <v>91</v>
      </c>
      <c r="F8" s="127"/>
    </row>
    <row r="9" spans="1:6" ht="15.75" x14ac:dyDescent="0.25">
      <c r="A9" s="118"/>
      <c r="B9" s="116"/>
      <c r="C9" s="24" t="s">
        <v>7</v>
      </c>
      <c r="D9" s="24" t="s">
        <v>8</v>
      </c>
      <c r="E9" s="24" t="s">
        <v>79</v>
      </c>
      <c r="F9" s="24" t="s">
        <v>8</v>
      </c>
    </row>
    <row r="10" spans="1:6" ht="20.100000000000001" customHeight="1" x14ac:dyDescent="0.25">
      <c r="A10" s="18">
        <v>1</v>
      </c>
      <c r="B10" s="14" t="s">
        <v>9</v>
      </c>
      <c r="C10" s="28"/>
      <c r="D10" s="28"/>
      <c r="E10" s="28"/>
      <c r="F10" s="29"/>
    </row>
    <row r="11" spans="1:6" ht="20.100000000000001" customHeight="1" x14ac:dyDescent="0.25">
      <c r="A11" s="62" t="s">
        <v>10</v>
      </c>
      <c r="B11" s="8" t="s">
        <v>92</v>
      </c>
      <c r="C11" s="67">
        <f>'MIS-I Pub Sec Bk'!C11</f>
        <v>2192606</v>
      </c>
      <c r="D11" s="67">
        <f>'MIS-I Pub Sec Bk'!D11</f>
        <v>3805361.8400000003</v>
      </c>
      <c r="E11" s="64">
        <f>'MIS-II Pub Sec Bk'!C11/'MIS-III Pub Sec Bk'!C11</f>
        <v>0.24440962033306485</v>
      </c>
      <c r="F11" s="64">
        <f>'MIS-II Pub Sec Bk'!D11/'MIS-III Pub Sec Bk'!D11</f>
        <v>0.36069385191501263</v>
      </c>
    </row>
    <row r="12" spans="1:6" ht="20.100000000000001" customHeight="1" x14ac:dyDescent="0.25">
      <c r="A12" s="35" t="s">
        <v>12</v>
      </c>
      <c r="B12" s="6" t="s">
        <v>13</v>
      </c>
      <c r="C12" s="68">
        <f>'MIS-I Pub Sec Bk'!C12</f>
        <v>2075928</v>
      </c>
      <c r="D12" s="68">
        <f>'MIS-I Pub Sec Bk'!D12</f>
        <v>3333319.73</v>
      </c>
      <c r="E12" s="65">
        <f>'MIS-II Pub Sec Bk'!C12/'MIS-III Pub Sec Bk'!C12</f>
        <v>0.25610762993706909</v>
      </c>
      <c r="F12" s="65">
        <f>'MIS-II Pub Sec Bk'!D12/'MIS-III Pub Sec Bk'!D12</f>
        <v>0.36867730657208814</v>
      </c>
    </row>
    <row r="13" spans="1:6" ht="20.100000000000001" customHeight="1" x14ac:dyDescent="0.25">
      <c r="A13" s="35" t="s">
        <v>14</v>
      </c>
      <c r="B13" s="6" t="s">
        <v>15</v>
      </c>
      <c r="C13" s="68">
        <f>'MIS-I Pub Sec Bk'!C13</f>
        <v>56721</v>
      </c>
      <c r="D13" s="68">
        <f>'MIS-I Pub Sec Bk'!D13</f>
        <v>244573.66</v>
      </c>
      <c r="E13" s="65">
        <f>'MIS-II Pub Sec Bk'!C13/'MIS-III Pub Sec Bk'!C13</f>
        <v>2.697413656317766E-2</v>
      </c>
      <c r="F13" s="65">
        <f>'MIS-II Pub Sec Bk'!D13/'MIS-III Pub Sec Bk'!D13</f>
        <v>8.9229559716283435E-2</v>
      </c>
    </row>
    <row r="14" spans="1:6" ht="20.100000000000001" customHeight="1" x14ac:dyDescent="0.25">
      <c r="A14" s="35" t="s">
        <v>16</v>
      </c>
      <c r="B14" s="6" t="s">
        <v>17</v>
      </c>
      <c r="C14" s="68">
        <f>'MIS-I Pub Sec Bk'!C14</f>
        <v>59957</v>
      </c>
      <c r="D14" s="68">
        <f>'MIS-I Pub Sec Bk'!D14</f>
        <v>227468.45</v>
      </c>
      <c r="E14" s="65">
        <f>'MIS-II Pub Sec Bk'!C14/'MIS-III Pub Sec Bk'!C14</f>
        <v>4.5082308988108145E-2</v>
      </c>
      <c r="F14" s="65">
        <f>'MIS-II Pub Sec Bk'!D14/'MIS-III Pub Sec Bk'!D14</f>
        <v>0.53558231921833555</v>
      </c>
    </row>
    <row r="15" spans="1:6" ht="30" customHeight="1" x14ac:dyDescent="0.25">
      <c r="A15" s="62" t="s">
        <v>18</v>
      </c>
      <c r="B15" s="12" t="s">
        <v>19</v>
      </c>
      <c r="C15" s="68">
        <f>'MIS-I Pub Sec Bk'!C15</f>
        <v>630738</v>
      </c>
      <c r="D15" s="68">
        <f>'MIS-I Pub Sec Bk'!D15</f>
        <v>2613413.54</v>
      </c>
      <c r="E15" s="65">
        <f>'MIS-II Pub Sec Bk'!C15/'MIS-III Pub Sec Bk'!C15</f>
        <v>9.7357381353271877E-2</v>
      </c>
      <c r="F15" s="65">
        <f>'MIS-II Pub Sec Bk'!D15/'MIS-III Pub Sec Bk'!D15</f>
        <v>0.36180460364493255</v>
      </c>
    </row>
    <row r="16" spans="1:6" ht="27.95" customHeight="1" x14ac:dyDescent="0.25">
      <c r="A16" s="35" t="s">
        <v>20</v>
      </c>
      <c r="B16" s="7" t="s">
        <v>21</v>
      </c>
      <c r="C16" s="68">
        <f>'MIS-I Pub Sec Bk'!C16</f>
        <v>109241</v>
      </c>
      <c r="D16" s="68">
        <f>'MIS-I Pub Sec Bk'!D16</f>
        <v>696082.08</v>
      </c>
      <c r="E16" s="65">
        <f>'MIS-II Pub Sec Bk'!C16/'MIS-III Pub Sec Bk'!C16</f>
        <v>0.35751228934191376</v>
      </c>
      <c r="F16" s="65">
        <f>'MIS-II Pub Sec Bk'!D16/'MIS-III Pub Sec Bk'!D16</f>
        <v>0.48572056329908686</v>
      </c>
    </row>
    <row r="17" spans="1:6" ht="27.95" customHeight="1" x14ac:dyDescent="0.25">
      <c r="A17" s="35" t="s">
        <v>22</v>
      </c>
      <c r="B17" s="7" t="s">
        <v>94</v>
      </c>
      <c r="C17" s="68">
        <f>'MIS-I Pub Sec Bk'!C17</f>
        <v>199216</v>
      </c>
      <c r="D17" s="68">
        <f>'MIS-I Pub Sec Bk'!D17</f>
        <v>862422.34</v>
      </c>
      <c r="E17" s="65">
        <f>'MIS-II Pub Sec Bk'!C17/'MIS-III Pub Sec Bk'!C17</f>
        <v>6.122500200787085E-2</v>
      </c>
      <c r="F17" s="65">
        <f>'MIS-II Pub Sec Bk'!D17/'MIS-III Pub Sec Bk'!D17</f>
        <v>0.41044865558561489</v>
      </c>
    </row>
    <row r="18" spans="1:6" ht="27.95" customHeight="1" x14ac:dyDescent="0.25">
      <c r="A18" s="35" t="s">
        <v>24</v>
      </c>
      <c r="B18" s="7" t="s">
        <v>25</v>
      </c>
      <c r="C18" s="68">
        <f>'MIS-I Pub Sec Bk'!C18</f>
        <v>32751</v>
      </c>
      <c r="D18" s="68">
        <f>'MIS-I Pub Sec Bk'!D18</f>
        <v>677729.92</v>
      </c>
      <c r="E18" s="65">
        <f>'MIS-II Pub Sec Bk'!C18/'MIS-III Pub Sec Bk'!C18</f>
        <v>5.5754022777930443E-2</v>
      </c>
      <c r="F18" s="65">
        <f>'MIS-II Pub Sec Bk'!D18/'MIS-III Pub Sec Bk'!D18</f>
        <v>0.31356120443966823</v>
      </c>
    </row>
    <row r="19" spans="1:6" ht="20.100000000000001" customHeight="1" x14ac:dyDescent="0.25">
      <c r="A19" s="35" t="s">
        <v>26</v>
      </c>
      <c r="B19" s="6" t="s">
        <v>27</v>
      </c>
      <c r="C19" s="68">
        <f>'MIS-I Pub Sec Bk'!C19</f>
        <v>15053</v>
      </c>
      <c r="D19" s="68">
        <f>'MIS-I Pub Sec Bk'!D19</f>
        <v>90467.96</v>
      </c>
      <c r="E19" s="65">
        <f>'MIS-II Pub Sec Bk'!C19/'MIS-III Pub Sec Bk'!C19</f>
        <v>6.4904005846010762E-2</v>
      </c>
      <c r="F19" s="65">
        <f>'MIS-II Pub Sec Bk'!D19/'MIS-III Pub Sec Bk'!D19</f>
        <v>0.16736311949556504</v>
      </c>
    </row>
    <row r="20" spans="1:6" ht="20.100000000000001" customHeight="1" x14ac:dyDescent="0.25">
      <c r="A20" s="35" t="s">
        <v>28</v>
      </c>
      <c r="B20" s="6" t="s">
        <v>29</v>
      </c>
      <c r="C20" s="68">
        <f>'MIS-I Pub Sec Bk'!C20</f>
        <v>274477</v>
      </c>
      <c r="D20" s="68">
        <f>'MIS-I Pub Sec Bk'!D20</f>
        <v>286711.24</v>
      </c>
      <c r="E20" s="65">
        <f>'MIS-II Pub Sec Bk'!C20/'MIS-III Pub Sec Bk'!C20</f>
        <v>2.6785486579932016E-2</v>
      </c>
      <c r="F20" s="65">
        <f>'MIS-II Pub Sec Bk'!D20/'MIS-III Pub Sec Bk'!D20</f>
        <v>9.003054780831056E-2</v>
      </c>
    </row>
    <row r="21" spans="1:6" ht="20.100000000000001" customHeight="1" x14ac:dyDescent="0.25">
      <c r="A21" s="34" t="s">
        <v>30</v>
      </c>
      <c r="B21" s="8" t="s">
        <v>31</v>
      </c>
      <c r="C21" s="68">
        <f>'MIS-I Pub Sec Bk'!C21</f>
        <v>4130</v>
      </c>
      <c r="D21" s="68">
        <f>'MIS-I Pub Sec Bk'!D21</f>
        <v>101255.15</v>
      </c>
      <c r="E21" s="65">
        <f>'MIS-II Pub Sec Bk'!C21/'MIS-III Pub Sec Bk'!C21</f>
        <v>4.7457627118644069E-2</v>
      </c>
      <c r="F21" s="65">
        <f>'MIS-II Pub Sec Bk'!D21/'MIS-III Pub Sec Bk'!D21</f>
        <v>0.50890241138351977</v>
      </c>
    </row>
    <row r="22" spans="1:6" ht="20.100000000000001" customHeight="1" x14ac:dyDescent="0.25">
      <c r="A22" s="34" t="s">
        <v>32</v>
      </c>
      <c r="B22" s="8" t="s">
        <v>33</v>
      </c>
      <c r="C22" s="68">
        <f>'MIS-I Pub Sec Bk'!C22</f>
        <v>32575</v>
      </c>
      <c r="D22" s="68">
        <f>'MIS-I Pub Sec Bk'!D22</f>
        <v>108426.08</v>
      </c>
      <c r="E22" s="65">
        <f>'MIS-II Pub Sec Bk'!C22/'MIS-III Pub Sec Bk'!C22</f>
        <v>0.14851880276285495</v>
      </c>
      <c r="F22" s="65">
        <f>'MIS-II Pub Sec Bk'!D22/'MIS-III Pub Sec Bk'!D22</f>
        <v>0.12566026550069873</v>
      </c>
    </row>
    <row r="23" spans="1:6" ht="20.100000000000001" customHeight="1" x14ac:dyDescent="0.25">
      <c r="A23" s="34" t="s">
        <v>34</v>
      </c>
      <c r="B23" s="8" t="s">
        <v>35</v>
      </c>
      <c r="C23" s="68">
        <f>'MIS-I Pub Sec Bk'!C23</f>
        <v>78512</v>
      </c>
      <c r="D23" s="68">
        <f>'MIS-I Pub Sec Bk'!D23</f>
        <v>719336.74</v>
      </c>
      <c r="E23" s="65">
        <f>'MIS-II Pub Sec Bk'!C23/'MIS-III Pub Sec Bk'!C23</f>
        <v>0.32043509272467902</v>
      </c>
      <c r="F23" s="65">
        <f>'MIS-II Pub Sec Bk'!D23/'MIS-III Pub Sec Bk'!D23</f>
        <v>0.31796603354362241</v>
      </c>
    </row>
    <row r="24" spans="1:6" ht="20.100000000000001" customHeight="1" x14ac:dyDescent="0.25">
      <c r="A24" s="34" t="s">
        <v>36</v>
      </c>
      <c r="B24" s="8" t="s">
        <v>37</v>
      </c>
      <c r="C24" s="68">
        <f>'MIS-I Pub Sec Bk'!C24</f>
        <v>8652</v>
      </c>
      <c r="D24" s="68">
        <f>'MIS-I Pub Sec Bk'!D24</f>
        <v>18440.09</v>
      </c>
      <c r="E24" s="65">
        <f>'MIS-II Pub Sec Bk'!C24/'MIS-III Pub Sec Bk'!C24</f>
        <v>9.5469255663430425E-2</v>
      </c>
      <c r="F24" s="65">
        <f>'MIS-II Pub Sec Bk'!D24/'MIS-III Pub Sec Bk'!D24</f>
        <v>0.26080458392556655</v>
      </c>
    </row>
    <row r="25" spans="1:6" ht="20.100000000000001" customHeight="1" x14ac:dyDescent="0.25">
      <c r="A25" s="34" t="s">
        <v>38</v>
      </c>
      <c r="B25" s="8" t="s">
        <v>39</v>
      </c>
      <c r="C25" s="68">
        <f>'MIS-I Pub Sec Bk'!C25</f>
        <v>6441</v>
      </c>
      <c r="D25" s="68">
        <f>'MIS-I Pub Sec Bk'!D25</f>
        <v>22734.23</v>
      </c>
      <c r="E25" s="65">
        <f>'MIS-II Pub Sec Bk'!C25/'MIS-III Pub Sec Bk'!C25</f>
        <v>7.7627697562490292E-4</v>
      </c>
      <c r="F25" s="65">
        <f>'MIS-II Pub Sec Bk'!D25/'MIS-III Pub Sec Bk'!D25</f>
        <v>1.2008324011853491E-4</v>
      </c>
    </row>
    <row r="26" spans="1:6" ht="20.100000000000001" customHeight="1" x14ac:dyDescent="0.25">
      <c r="A26" s="34" t="s">
        <v>40</v>
      </c>
      <c r="B26" s="8" t="s">
        <v>41</v>
      </c>
      <c r="C26" s="68">
        <f>'MIS-I Pub Sec Bk'!C26</f>
        <v>145570</v>
      </c>
      <c r="D26" s="68">
        <f>'MIS-I Pub Sec Bk'!D26</f>
        <v>291537.43</v>
      </c>
      <c r="E26" s="65">
        <f>'MIS-II Pub Sec Bk'!C26/'MIS-III Pub Sec Bk'!C26</f>
        <v>4.8306656591330634E-2</v>
      </c>
      <c r="F26" s="65">
        <f>'MIS-II Pub Sec Bk'!D26/'MIS-III Pub Sec Bk'!D26</f>
        <v>4.5295213036624489E-2</v>
      </c>
    </row>
    <row r="27" spans="1:6" ht="20.100000000000001" customHeight="1" x14ac:dyDescent="0.25">
      <c r="A27" s="18">
        <v>2</v>
      </c>
      <c r="B27" s="8" t="s">
        <v>68</v>
      </c>
      <c r="C27" s="67">
        <f>'MIS-I Pub Sec Bk'!C27</f>
        <v>3099224</v>
      </c>
      <c r="D27" s="67">
        <f>'MIS-I Pub Sec Bk'!D27</f>
        <v>7680505.1000000015</v>
      </c>
      <c r="E27" s="64">
        <f>'MIS-II Pub Sec Bk'!C27/'MIS-III Pub Sec Bk'!C27</f>
        <v>0.20500486573413215</v>
      </c>
      <c r="F27" s="64">
        <f>'MIS-II Pub Sec Bk'!D27/'MIS-III Pub Sec Bk'!D27</f>
        <v>0.34242688023213463</v>
      </c>
    </row>
    <row r="28" spans="1:6" ht="20.100000000000001" customHeight="1" x14ac:dyDescent="0.25">
      <c r="A28" s="18">
        <v>3</v>
      </c>
      <c r="B28" s="70" t="s">
        <v>43</v>
      </c>
      <c r="C28" s="68">
        <f>'MIS-I Pub Sec Bk'!C28</f>
        <v>3692662</v>
      </c>
      <c r="D28" s="68">
        <f>'MIS-I Pub Sec Bk'!D28</f>
        <v>792597.9</v>
      </c>
      <c r="E28" s="65">
        <f>'MIS-II Pub Sec Bk'!C28/'MIS-III Pub Sec Bk'!C28</f>
        <v>0.30707603349561913</v>
      </c>
      <c r="F28" s="65">
        <f>'MIS-II Pub Sec Bk'!D28/'MIS-III Pub Sec Bk'!D28</f>
        <v>0.32377040485471886</v>
      </c>
    </row>
    <row r="29" spans="1:6" ht="20.100000000000001" customHeight="1" x14ac:dyDescent="0.25">
      <c r="A29" s="18">
        <v>4</v>
      </c>
      <c r="B29" s="14" t="s">
        <v>44</v>
      </c>
      <c r="C29" s="28"/>
      <c r="D29" s="28"/>
      <c r="E29" s="28"/>
      <c r="F29" s="29"/>
    </row>
    <row r="30" spans="1:6" ht="20.100000000000001" customHeight="1" x14ac:dyDescent="0.25">
      <c r="A30" s="34" t="s">
        <v>45</v>
      </c>
      <c r="B30" s="8" t="s">
        <v>46</v>
      </c>
      <c r="C30" s="68">
        <f>'MIS-I Pub Sec Bk'!C30</f>
        <v>1679</v>
      </c>
      <c r="D30" s="68">
        <f>'MIS-I Pub Sec Bk'!D30</f>
        <v>46918.436000000002</v>
      </c>
      <c r="E30" s="65">
        <v>0</v>
      </c>
      <c r="F30" s="65">
        <v>0</v>
      </c>
    </row>
    <row r="31" spans="1:6" ht="31.5" hidden="1" x14ac:dyDescent="0.25">
      <c r="A31" s="34" t="s">
        <v>47</v>
      </c>
      <c r="B31" s="49" t="s">
        <v>95</v>
      </c>
      <c r="C31" s="68">
        <f>'MIS-I Pub Sec Bk'!C31</f>
        <v>0</v>
      </c>
      <c r="D31" s="68">
        <f>'MIS-I Pub Sec Bk'!D31</f>
        <v>0</v>
      </c>
      <c r="E31" s="65" t="e">
        <f>'MIS-II Pub Sec Bk'!C31/'MIS-III Pub Sec Bk'!C31</f>
        <v>#DIV/0!</v>
      </c>
      <c r="F31" s="65" t="e">
        <f>'MIS-II Pub Sec Bk'!D31/'MIS-III Pub Sec Bk'!D31</f>
        <v>#DIV/0!</v>
      </c>
    </row>
    <row r="32" spans="1:6" hidden="1" x14ac:dyDescent="0.25">
      <c r="A32" s="35" t="s">
        <v>49</v>
      </c>
      <c r="B32" s="6" t="s">
        <v>50</v>
      </c>
      <c r="C32" s="68">
        <f>'MIS-I Pub Sec Bk'!C32</f>
        <v>0</v>
      </c>
      <c r="D32" s="68">
        <f>'MIS-I Pub Sec Bk'!D32</f>
        <v>0</v>
      </c>
      <c r="E32" s="65" t="e">
        <f>'MIS-II Pub Sec Bk'!C32/'MIS-III Pub Sec Bk'!C32</f>
        <v>#DIV/0!</v>
      </c>
      <c r="F32" s="65" t="e">
        <f>'MIS-II Pub Sec Bk'!D32/'MIS-III Pub Sec Bk'!D32</f>
        <v>#DIV/0!</v>
      </c>
    </row>
    <row r="33" spans="1:9" hidden="1" x14ac:dyDescent="0.25">
      <c r="A33" s="35" t="s">
        <v>51</v>
      </c>
      <c r="B33" s="6" t="s">
        <v>52</v>
      </c>
      <c r="C33" s="68">
        <f>'MIS-I Pub Sec Bk'!C33</f>
        <v>0</v>
      </c>
      <c r="D33" s="68">
        <f>'MIS-I Pub Sec Bk'!D33</f>
        <v>0</v>
      </c>
      <c r="E33" s="65" t="e">
        <f>'MIS-II Pub Sec Bk'!C33/'MIS-III Pub Sec Bk'!C33</f>
        <v>#DIV/0!</v>
      </c>
      <c r="F33" s="65" t="e">
        <f>'MIS-II Pub Sec Bk'!D33/'MIS-III Pub Sec Bk'!D33</f>
        <v>#DIV/0!</v>
      </c>
    </row>
    <row r="34" spans="1:9" hidden="1" x14ac:dyDescent="0.25">
      <c r="A34" s="35" t="s">
        <v>53</v>
      </c>
      <c r="B34" s="6" t="s">
        <v>54</v>
      </c>
      <c r="C34" s="68">
        <f>'MIS-I Pub Sec Bk'!C34</f>
        <v>0</v>
      </c>
      <c r="D34" s="68">
        <f>'MIS-I Pub Sec Bk'!D34</f>
        <v>0</v>
      </c>
      <c r="E34" s="65" t="e">
        <f>'MIS-II Pub Sec Bk'!C34/'MIS-III Pub Sec Bk'!C34</f>
        <v>#DIV/0!</v>
      </c>
      <c r="F34" s="65" t="e">
        <f>'MIS-II Pub Sec Bk'!D34/'MIS-III Pub Sec Bk'!D34</f>
        <v>#DIV/0!</v>
      </c>
    </row>
    <row r="35" spans="1:9" ht="20.100000000000001" customHeight="1" x14ac:dyDescent="0.25">
      <c r="A35" s="34" t="s">
        <v>47</v>
      </c>
      <c r="B35" s="8" t="s">
        <v>33</v>
      </c>
      <c r="C35" s="68">
        <f>'MIS-I Pub Sec Bk'!C35</f>
        <v>5543</v>
      </c>
      <c r="D35" s="68">
        <f>'MIS-I Pub Sec Bk'!D35</f>
        <v>11733.151</v>
      </c>
      <c r="E35" s="65">
        <f>'MIS-II Pub Sec Bk'!C35/'MIS-III Pub Sec Bk'!C35</f>
        <v>8.316795958867039E-2</v>
      </c>
      <c r="F35" s="65">
        <f>'MIS-II Pub Sec Bk'!D35/'MIS-III Pub Sec Bk'!D35</f>
        <v>0.25997534677598538</v>
      </c>
    </row>
    <row r="36" spans="1:9" ht="20.100000000000001" customHeight="1" x14ac:dyDescent="0.25">
      <c r="A36" s="34" t="s">
        <v>55</v>
      </c>
      <c r="B36" s="8" t="s">
        <v>56</v>
      </c>
      <c r="C36" s="68">
        <f>'MIS-I Pub Sec Bk'!C36</f>
        <v>10778</v>
      </c>
      <c r="D36" s="68">
        <f>'MIS-I Pub Sec Bk'!D36</f>
        <v>275051.6985</v>
      </c>
      <c r="E36" s="65">
        <f>'MIS-II Pub Sec Bk'!C36/'MIS-III Pub Sec Bk'!C36</f>
        <v>0.28604564854332898</v>
      </c>
      <c r="F36" s="65">
        <f>'MIS-II Pub Sec Bk'!D36/'MIS-III Pub Sec Bk'!D36</f>
        <v>0.42693821067242022</v>
      </c>
    </row>
    <row r="37" spans="1:9" ht="20.100000000000001" customHeight="1" x14ac:dyDescent="0.25">
      <c r="A37" s="34" t="s">
        <v>57</v>
      </c>
      <c r="B37" s="8" t="s">
        <v>96</v>
      </c>
      <c r="C37" s="68">
        <f>'MIS-I Pub Sec Bk'!C37</f>
        <v>57073</v>
      </c>
      <c r="D37" s="68">
        <f>'MIS-I Pub Sec Bk'!D37</f>
        <v>504990.44949999999</v>
      </c>
      <c r="E37" s="65">
        <f>'MIS-II Pub Sec Bk'!C37/'MIS-III Pub Sec Bk'!C37</f>
        <v>0.2791512624183064</v>
      </c>
      <c r="F37" s="65">
        <f>'MIS-II Pub Sec Bk'!D37/'MIS-III Pub Sec Bk'!D37</f>
        <v>0.4895606248490052</v>
      </c>
    </row>
    <row r="38" spans="1:9" ht="20.100000000000001" customHeight="1" x14ac:dyDescent="0.25">
      <c r="A38" s="34" t="s">
        <v>59</v>
      </c>
      <c r="B38" s="8" t="s">
        <v>41</v>
      </c>
      <c r="C38" s="68">
        <f>'MIS-I Pub Sec Bk'!C38</f>
        <v>86113</v>
      </c>
      <c r="D38" s="68">
        <f>'MIS-I Pub Sec Bk'!D38</f>
        <v>2856259.554</v>
      </c>
      <c r="E38" s="65">
        <f>'MIS-II Pub Sec Bk'!C38/'MIS-III Pub Sec Bk'!C38</f>
        <v>0.25331831430794421</v>
      </c>
      <c r="F38" s="65">
        <f>'MIS-II Pub Sec Bk'!D38/'MIS-III Pub Sec Bk'!D38</f>
        <v>0.23523161753947486</v>
      </c>
    </row>
    <row r="39" spans="1:9" ht="20.100000000000001" customHeight="1" x14ac:dyDescent="0.25">
      <c r="A39" s="18">
        <v>5</v>
      </c>
      <c r="B39" s="8" t="s">
        <v>97</v>
      </c>
      <c r="C39" s="67">
        <f>'MIS-I Pub Sec Bk'!C39</f>
        <v>161186</v>
      </c>
      <c r="D39" s="67">
        <f>'MIS-I Pub Sec Bk'!D39</f>
        <v>3694953.2889999999</v>
      </c>
      <c r="E39" s="64">
        <f>'MIS-II Pub Sec Bk'!C39/'MIS-III Pub Sec Bk'!C39</f>
        <v>0.25631878699142607</v>
      </c>
      <c r="F39" s="64">
        <f>'MIS-II Pub Sec Bk'!D39/'MIS-III Pub Sec Bk'!D39</f>
        <v>0.28427340560082498</v>
      </c>
    </row>
    <row r="40" spans="1:9" s="72" customFormat="1" ht="20.100000000000001" customHeight="1" x14ac:dyDescent="0.25">
      <c r="A40" s="71"/>
      <c r="B40" s="56" t="s">
        <v>98</v>
      </c>
      <c r="C40" s="69">
        <f>'MIS-I Pub Sec Bk'!C40</f>
        <v>3260410</v>
      </c>
      <c r="D40" s="69">
        <f>'MIS-I Pub Sec Bk'!D40</f>
        <v>11375458.389000002</v>
      </c>
      <c r="E40" s="66">
        <f>'MIS-II Pub Sec Bk'!C40/'MIS-III Pub Sec Bk'!C40</f>
        <v>0.2075416895421128</v>
      </c>
      <c r="F40" s="66">
        <f>'MIS-II Pub Sec Bk'!D40/'MIS-III Pub Sec Bk'!D40</f>
        <v>0.32353758671904703</v>
      </c>
    </row>
    <row r="41" spans="1:9" x14ac:dyDescent="0.25">
      <c r="A41" s="27" t="s">
        <v>115</v>
      </c>
    </row>
    <row r="43" spans="1:9" ht="39" customHeight="1" x14ac:dyDescent="0.25">
      <c r="A43" s="109"/>
      <c r="B43" s="109"/>
      <c r="C43" s="109"/>
      <c r="D43" s="109"/>
      <c r="E43" s="109"/>
      <c r="F43" s="25"/>
      <c r="G43" s="25"/>
      <c r="H43" s="25"/>
      <c r="I43" s="4"/>
    </row>
    <row r="44" spans="1:9" x14ac:dyDescent="0.25">
      <c r="A44" s="3"/>
      <c r="B44" s="3"/>
      <c r="C44" s="3"/>
      <c r="D44" s="3"/>
      <c r="E44" s="3"/>
      <c r="F44" s="4"/>
      <c r="G44" s="4"/>
      <c r="H44" s="4"/>
      <c r="I44" s="4"/>
    </row>
  </sheetData>
  <mergeCells count="11">
    <mergeCell ref="A43:E43"/>
    <mergeCell ref="A5:F5"/>
    <mergeCell ref="C8:D8"/>
    <mergeCell ref="E8:F8"/>
    <mergeCell ref="A1:F1"/>
    <mergeCell ref="A7:F7"/>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topLeftCell="A23" zoomScaleSheetLayoutView="100" workbookViewId="0">
      <selection activeCell="A41" sqref="A41"/>
    </sheetView>
  </sheetViews>
  <sheetFormatPr defaultRowHeight="15" x14ac:dyDescent="0.25"/>
  <cols>
    <col min="1" max="1" width="8.7109375" style="1" customWidth="1"/>
    <col min="2" max="2" width="45.42578125" style="1" customWidth="1"/>
    <col min="3" max="4" width="10" style="1" customWidth="1"/>
    <col min="5" max="5" width="9.5703125" style="1" customWidth="1"/>
    <col min="6" max="6" width="10.28515625" style="1" customWidth="1"/>
    <col min="7" max="7" width="9.140625" style="1" customWidth="1"/>
    <col min="8" max="8" width="9.85546875" style="1" bestFit="1" customWidth="1"/>
    <col min="9" max="9" width="9.140625" style="1" customWidth="1"/>
    <col min="10" max="16384" width="9.140625" style="1"/>
  </cols>
  <sheetData>
    <row r="1" spans="1:6" ht="18.75" customHeight="1" x14ac:dyDescent="0.45">
      <c r="A1" s="111" t="s">
        <v>88</v>
      </c>
      <c r="B1" s="111"/>
      <c r="C1" s="111"/>
      <c r="D1" s="111"/>
      <c r="E1" s="111"/>
      <c r="F1" s="111"/>
    </row>
    <row r="2" spans="1:6" ht="22.5" hidden="1" x14ac:dyDescent="0.45">
      <c r="A2" s="103"/>
      <c r="B2" s="103"/>
      <c r="C2" s="103"/>
      <c r="D2" s="103"/>
      <c r="E2" s="103"/>
      <c r="F2" s="103"/>
    </row>
    <row r="3" spans="1:6" ht="22.5" hidden="1" x14ac:dyDescent="0.45">
      <c r="A3" s="103"/>
      <c r="B3" s="103"/>
      <c r="C3" s="103"/>
      <c r="D3" s="103"/>
      <c r="E3" s="103"/>
      <c r="F3" s="103"/>
    </row>
    <row r="4" spans="1:6" ht="16.5" hidden="1" x14ac:dyDescent="0.25">
      <c r="A4" s="122" t="s">
        <v>89</v>
      </c>
      <c r="B4" s="122"/>
      <c r="C4" s="122"/>
      <c r="D4" s="122"/>
      <c r="E4" s="122"/>
      <c r="F4" s="122"/>
    </row>
    <row r="5" spans="1:6" ht="31.5" customHeight="1" x14ac:dyDescent="0.25">
      <c r="A5" s="124" t="str">
        <f>'MIS-III'!A6:F6</f>
        <v>Statement showing Achievement vis-à-vis Targets of Annual Credit Plans ( ACP)  for the quarter ended  JUNE 2018</v>
      </c>
      <c r="B5" s="124"/>
      <c r="C5" s="124"/>
      <c r="D5" s="124"/>
      <c r="E5" s="124"/>
      <c r="F5" s="124"/>
    </row>
    <row r="6" spans="1:6" ht="18" customHeight="1" x14ac:dyDescent="0.25">
      <c r="A6" s="113" t="s">
        <v>2</v>
      </c>
      <c r="B6" s="113"/>
      <c r="C6" s="114" t="s">
        <v>3</v>
      </c>
      <c r="D6" s="114"/>
      <c r="E6" s="114"/>
      <c r="F6" s="114"/>
    </row>
    <row r="7" spans="1:6" ht="19.5" customHeight="1" x14ac:dyDescent="0.25">
      <c r="A7" s="119" t="s">
        <v>70</v>
      </c>
      <c r="B7" s="120"/>
      <c r="C7" s="120"/>
      <c r="D7" s="120"/>
      <c r="E7" s="120"/>
      <c r="F7" s="121"/>
    </row>
    <row r="8" spans="1:6" ht="44.25" customHeight="1" x14ac:dyDescent="0.25">
      <c r="A8" s="117" t="s">
        <v>66</v>
      </c>
      <c r="B8" s="115" t="s">
        <v>76</v>
      </c>
      <c r="C8" s="126" t="s">
        <v>6</v>
      </c>
      <c r="D8" s="127"/>
      <c r="E8" s="126" t="s">
        <v>91</v>
      </c>
      <c r="F8" s="127"/>
    </row>
    <row r="9" spans="1:6" ht="15.75" x14ac:dyDescent="0.25">
      <c r="A9" s="118"/>
      <c r="B9" s="116"/>
      <c r="C9" s="24" t="s">
        <v>7</v>
      </c>
      <c r="D9" s="24" t="s">
        <v>8</v>
      </c>
      <c r="E9" s="24" t="s">
        <v>79</v>
      </c>
      <c r="F9" s="24" t="s">
        <v>8</v>
      </c>
    </row>
    <row r="10" spans="1:6" ht="20.100000000000001" customHeight="1" x14ac:dyDescent="0.25">
      <c r="A10" s="18">
        <v>1</v>
      </c>
      <c r="B10" s="14" t="s">
        <v>9</v>
      </c>
      <c r="C10" s="28"/>
      <c r="D10" s="28"/>
      <c r="E10" s="28"/>
      <c r="F10" s="29"/>
    </row>
    <row r="11" spans="1:6" ht="20.100000000000001" customHeight="1" x14ac:dyDescent="0.25">
      <c r="A11" s="62" t="s">
        <v>10</v>
      </c>
      <c r="B11" s="8" t="s">
        <v>92</v>
      </c>
      <c r="C11" s="67">
        <f>'MIS-I Pvt Sec Bk'!C11</f>
        <v>264362</v>
      </c>
      <c r="D11" s="67">
        <f>'MIS-I Pvt Sec Bk'!D11</f>
        <v>789080.92</v>
      </c>
      <c r="E11" s="64">
        <f>'MIS-II Pvt Sec Bk'!C11/'MIS-III Pvt Sec Bk'!C11</f>
        <v>0.39089581709928051</v>
      </c>
      <c r="F11" s="64">
        <f>'MIS-II Pvt Sec Bk'!D11/'MIS-III Pvt Sec Bk'!D11</f>
        <v>0.3719832434929487</v>
      </c>
    </row>
    <row r="12" spans="1:6" ht="20.100000000000001" customHeight="1" x14ac:dyDescent="0.25">
      <c r="A12" s="35" t="s">
        <v>12</v>
      </c>
      <c r="B12" s="6" t="s">
        <v>13</v>
      </c>
      <c r="C12" s="68">
        <f>'MIS-I Pvt Sec Bk'!C12</f>
        <v>226300</v>
      </c>
      <c r="D12" s="68">
        <f>'MIS-I Pvt Sec Bk'!D12</f>
        <v>640573.21</v>
      </c>
      <c r="E12" s="65">
        <f>'MIS-II Pvt Sec Bk'!C12/'MIS-III Pvt Sec Bk'!C12</f>
        <v>0.36240830755634112</v>
      </c>
      <c r="F12" s="65">
        <f>'MIS-II Pvt Sec Bk'!D12/'MIS-III Pvt Sec Bk'!D12</f>
        <v>0.27463886602438464</v>
      </c>
    </row>
    <row r="13" spans="1:6" ht="20.100000000000001" customHeight="1" x14ac:dyDescent="0.25">
      <c r="A13" s="35" t="s">
        <v>14</v>
      </c>
      <c r="B13" s="6" t="s">
        <v>15</v>
      </c>
      <c r="C13" s="68">
        <f>'MIS-I Pvt Sec Bk'!C13</f>
        <v>19210</v>
      </c>
      <c r="D13" s="68">
        <f>'MIS-I Pvt Sec Bk'!D13</f>
        <v>79923.820000000007</v>
      </c>
      <c r="E13" s="65">
        <f>'MIS-II Pvt Sec Bk'!C13/'MIS-III Pvt Sec Bk'!C13</f>
        <v>5.049453409682457E-3</v>
      </c>
      <c r="F13" s="65">
        <f>'MIS-II Pvt Sec Bk'!D13/'MIS-III Pvt Sec Bk'!D13</f>
        <v>5.5125993727527037E-2</v>
      </c>
    </row>
    <row r="14" spans="1:6" ht="20.100000000000001" customHeight="1" x14ac:dyDescent="0.25">
      <c r="A14" s="35" t="s">
        <v>16</v>
      </c>
      <c r="B14" s="6" t="s">
        <v>17</v>
      </c>
      <c r="C14" s="68">
        <f>'MIS-I Pvt Sec Bk'!C14</f>
        <v>18852</v>
      </c>
      <c r="D14" s="68">
        <f>'MIS-I Pvt Sec Bk'!D14</f>
        <v>68583.89</v>
      </c>
      <c r="E14" s="65">
        <f>'MIS-II Pvt Sec Bk'!C14/'MIS-III Pvt Sec Bk'!C14</f>
        <v>1.1260343730108211</v>
      </c>
      <c r="F14" s="65">
        <f>'MIS-II Pvt Sec Bk'!D14/'MIS-III Pvt Sec Bk'!D14</f>
        <v>1.6504269442867705</v>
      </c>
    </row>
    <row r="15" spans="1:6" ht="30" customHeight="1" x14ac:dyDescent="0.25">
      <c r="A15" s="62" t="s">
        <v>18</v>
      </c>
      <c r="B15" s="12" t="s">
        <v>19</v>
      </c>
      <c r="C15" s="68">
        <f>'MIS-I Pvt Sec Bk'!C15</f>
        <v>346434</v>
      </c>
      <c r="D15" s="68">
        <f>'MIS-I Pvt Sec Bk'!D15</f>
        <v>1085943.17</v>
      </c>
      <c r="E15" s="65">
        <f>'MIS-II Pvt Sec Bk'!C15/'MIS-III Pvt Sec Bk'!C15</f>
        <v>0.19163534756981127</v>
      </c>
      <c r="F15" s="65">
        <f>'MIS-II Pvt Sec Bk'!D15/'MIS-III Pvt Sec Bk'!D15</f>
        <v>0.92334204744802628</v>
      </c>
    </row>
    <row r="16" spans="1:6" ht="27.95" customHeight="1" x14ac:dyDescent="0.25">
      <c r="A16" s="35" t="s">
        <v>20</v>
      </c>
      <c r="B16" s="7" t="s">
        <v>21</v>
      </c>
      <c r="C16" s="68">
        <f>'MIS-I Pvt Sec Bk'!C16</f>
        <v>37500</v>
      </c>
      <c r="D16" s="68">
        <f>'MIS-I Pvt Sec Bk'!D16</f>
        <v>271338.65000000002</v>
      </c>
      <c r="E16" s="65">
        <f>'MIS-II Pvt Sec Bk'!C16/'MIS-III Pvt Sec Bk'!C16</f>
        <v>0.83749333333333331</v>
      </c>
      <c r="F16" s="65">
        <f>'MIS-II Pvt Sec Bk'!D16/'MIS-III Pvt Sec Bk'!D16</f>
        <v>1.6703119515041442</v>
      </c>
    </row>
    <row r="17" spans="1:6" ht="27.95" customHeight="1" x14ac:dyDescent="0.25">
      <c r="A17" s="35" t="s">
        <v>22</v>
      </c>
      <c r="B17" s="7" t="s">
        <v>94</v>
      </c>
      <c r="C17" s="68">
        <f>'MIS-I Pvt Sec Bk'!C17</f>
        <v>67908</v>
      </c>
      <c r="D17" s="68">
        <f>'MIS-I Pvt Sec Bk'!D17</f>
        <v>345901.05</v>
      </c>
      <c r="E17" s="65">
        <f>'MIS-II Pvt Sec Bk'!C17/'MIS-III Pvt Sec Bk'!C17</f>
        <v>0.11793897626200153</v>
      </c>
      <c r="F17" s="65">
        <f>'MIS-II Pvt Sec Bk'!D17/'MIS-III Pvt Sec Bk'!D17</f>
        <v>1.1641527251796433</v>
      </c>
    </row>
    <row r="18" spans="1:6" ht="27.95" customHeight="1" x14ac:dyDescent="0.25">
      <c r="A18" s="35" t="s">
        <v>24</v>
      </c>
      <c r="B18" s="7" t="s">
        <v>25</v>
      </c>
      <c r="C18" s="68">
        <f>'MIS-I Pvt Sec Bk'!C18</f>
        <v>7251</v>
      </c>
      <c r="D18" s="68">
        <f>'MIS-I Pvt Sec Bk'!D18</f>
        <v>271536.51</v>
      </c>
      <c r="E18" s="65">
        <f>'MIS-II Pvt Sec Bk'!C18/'MIS-III Pvt Sec Bk'!C18</f>
        <v>0.24865535788167151</v>
      </c>
      <c r="F18" s="65">
        <f>'MIS-II Pvt Sec Bk'!D18/'MIS-III Pvt Sec Bk'!D18</f>
        <v>0.49262962833248458</v>
      </c>
    </row>
    <row r="19" spans="1:6" ht="20.100000000000001" customHeight="1" x14ac:dyDescent="0.25">
      <c r="A19" s="35" t="s">
        <v>26</v>
      </c>
      <c r="B19" s="6" t="s">
        <v>27</v>
      </c>
      <c r="C19" s="68">
        <f>'MIS-I Pvt Sec Bk'!C19</f>
        <v>3187</v>
      </c>
      <c r="D19" s="68">
        <f>'MIS-I Pvt Sec Bk'!D19</f>
        <v>25841.88</v>
      </c>
      <c r="E19" s="65">
        <f>'MIS-II Pvt Sec Bk'!C19/'MIS-III Pvt Sec Bk'!C19</f>
        <v>3.4515218073423283E-3</v>
      </c>
      <c r="F19" s="65">
        <f>'MIS-II Pvt Sec Bk'!D19/'MIS-III Pvt Sec Bk'!D19</f>
        <v>6.787044905401619E-3</v>
      </c>
    </row>
    <row r="20" spans="1:6" ht="20.100000000000001" customHeight="1" x14ac:dyDescent="0.25">
      <c r="A20" s="35" t="s">
        <v>28</v>
      </c>
      <c r="B20" s="6" t="s">
        <v>29</v>
      </c>
      <c r="C20" s="68">
        <f>'MIS-I Pvt Sec Bk'!C20</f>
        <v>230588</v>
      </c>
      <c r="D20" s="68">
        <f>'MIS-I Pvt Sec Bk'!D20</f>
        <v>171325.08</v>
      </c>
      <c r="E20" s="65">
        <f>'MIS-II Pvt Sec Bk'!C20/'MIS-III Pvt Sec Bk'!C20</f>
        <v>0.1091123562370982</v>
      </c>
      <c r="F20" s="65">
        <f>'MIS-II Pvt Sec Bk'!D20/'MIS-III Pvt Sec Bk'!D20</f>
        <v>7.5020131319944519E-2</v>
      </c>
    </row>
    <row r="21" spans="1:6" ht="20.100000000000001" customHeight="1" x14ac:dyDescent="0.25">
      <c r="A21" s="34" t="s">
        <v>30</v>
      </c>
      <c r="B21" s="8" t="s">
        <v>31</v>
      </c>
      <c r="C21" s="68">
        <f>'MIS-I Pvt Sec Bk'!C21</f>
        <v>1177</v>
      </c>
      <c r="D21" s="68">
        <f>'MIS-I Pvt Sec Bk'!D21</f>
        <v>30451.919999999998</v>
      </c>
      <c r="E21" s="65">
        <f>'MIS-II Pvt Sec Bk'!C21/'MIS-III Pvt Sec Bk'!C21</f>
        <v>1.9541206457094309E-2</v>
      </c>
      <c r="F21" s="65">
        <f>'MIS-II Pvt Sec Bk'!D21/'MIS-III Pvt Sec Bk'!D21</f>
        <v>0.2166595735178603</v>
      </c>
    </row>
    <row r="22" spans="1:6" ht="20.100000000000001" customHeight="1" x14ac:dyDescent="0.25">
      <c r="A22" s="34" t="s">
        <v>32</v>
      </c>
      <c r="B22" s="8" t="s">
        <v>33</v>
      </c>
      <c r="C22" s="68">
        <f>'MIS-I Pvt Sec Bk'!C22</f>
        <v>6010</v>
      </c>
      <c r="D22" s="68">
        <f>'MIS-I Pvt Sec Bk'!D22</f>
        <v>24727.86</v>
      </c>
      <c r="E22" s="65">
        <f>'MIS-II Pvt Sec Bk'!C22/'MIS-III Pvt Sec Bk'!C22</f>
        <v>4.409317803660566E-2</v>
      </c>
      <c r="F22" s="65">
        <f>'MIS-II Pvt Sec Bk'!D22/'MIS-III Pvt Sec Bk'!D22</f>
        <v>4.349264352030463E-2</v>
      </c>
    </row>
    <row r="23" spans="1:6" ht="20.100000000000001" customHeight="1" x14ac:dyDescent="0.25">
      <c r="A23" s="34" t="s">
        <v>34</v>
      </c>
      <c r="B23" s="8" t="s">
        <v>35</v>
      </c>
      <c r="C23" s="68">
        <f>'MIS-I Pvt Sec Bk'!C23</f>
        <v>20388</v>
      </c>
      <c r="D23" s="68">
        <f>'MIS-I Pvt Sec Bk'!D23</f>
        <v>242766.86</v>
      </c>
      <c r="E23" s="65">
        <f>'MIS-II Pvt Sec Bk'!C23/'MIS-III Pvt Sec Bk'!C23</f>
        <v>0.46159505591524425</v>
      </c>
      <c r="F23" s="65">
        <f>'MIS-II Pvt Sec Bk'!D23/'MIS-III Pvt Sec Bk'!D23</f>
        <v>0.34126569005341179</v>
      </c>
    </row>
    <row r="24" spans="1:6" ht="20.100000000000001" customHeight="1" x14ac:dyDescent="0.25">
      <c r="A24" s="34" t="s">
        <v>36</v>
      </c>
      <c r="B24" s="8" t="s">
        <v>37</v>
      </c>
      <c r="C24" s="68">
        <f>'MIS-I Pvt Sec Bk'!C24</f>
        <v>1551</v>
      </c>
      <c r="D24" s="68">
        <f>'MIS-I Pvt Sec Bk'!D24</f>
        <v>4379.83</v>
      </c>
      <c r="E24" s="65">
        <f>'MIS-II Pvt Sec Bk'!C24/'MIS-III Pvt Sec Bk'!C24</f>
        <v>0</v>
      </c>
      <c r="F24" s="65">
        <f>'MIS-II Pvt Sec Bk'!D24/'MIS-III Pvt Sec Bk'!D24</f>
        <v>0</v>
      </c>
    </row>
    <row r="25" spans="1:6" ht="20.100000000000001" customHeight="1" x14ac:dyDescent="0.25">
      <c r="A25" s="34" t="s">
        <v>38</v>
      </c>
      <c r="B25" s="8" t="s">
        <v>39</v>
      </c>
      <c r="C25" s="68">
        <f>'MIS-I Pvt Sec Bk'!C25</f>
        <v>1076</v>
      </c>
      <c r="D25" s="68">
        <f>'MIS-I Pvt Sec Bk'!D25</f>
        <v>3029.45</v>
      </c>
      <c r="E25" s="65">
        <f>'MIS-II Pvt Sec Bk'!C25/'MIS-III Pvt Sec Bk'!C25</f>
        <v>0</v>
      </c>
      <c r="F25" s="65">
        <f>'MIS-II Pvt Sec Bk'!D25/'MIS-III Pvt Sec Bk'!D25</f>
        <v>0</v>
      </c>
    </row>
    <row r="26" spans="1:6" ht="20.100000000000001" customHeight="1" x14ac:dyDescent="0.25">
      <c r="A26" s="34" t="s">
        <v>40</v>
      </c>
      <c r="B26" s="8" t="s">
        <v>41</v>
      </c>
      <c r="C26" s="68">
        <f>'MIS-I Pvt Sec Bk'!C26</f>
        <v>39369</v>
      </c>
      <c r="D26" s="68">
        <f>'MIS-I Pvt Sec Bk'!D26</f>
        <v>65057.69</v>
      </c>
      <c r="E26" s="65">
        <f>'MIS-II Pvt Sec Bk'!C26/'MIS-III Pvt Sec Bk'!C26</f>
        <v>0.109858010109477</v>
      </c>
      <c r="F26" s="65">
        <f>'MIS-II Pvt Sec Bk'!D26/'MIS-III Pvt Sec Bk'!D26</f>
        <v>0.42655956582534671</v>
      </c>
    </row>
    <row r="27" spans="1:6" ht="20.100000000000001" customHeight="1" x14ac:dyDescent="0.25">
      <c r="A27" s="18">
        <v>2</v>
      </c>
      <c r="B27" s="8" t="s">
        <v>68</v>
      </c>
      <c r="C27" s="67">
        <f>'MIS-I Pvt Sec Bk'!C27</f>
        <v>680367</v>
      </c>
      <c r="D27" s="67">
        <f>'MIS-I Pvt Sec Bk'!D27</f>
        <v>2245437.7000000002</v>
      </c>
      <c r="E27" s="64">
        <f>'MIS-II Pvt Sec Bk'!C27/'MIS-III Pvt Sec Bk'!C27</f>
        <v>0.2700762970573235</v>
      </c>
      <c r="F27" s="64">
        <f>'MIS-II Pvt Sec Bk'!D27/'MIS-III Pvt Sec Bk'!D27</f>
        <v>0.62994133838583</v>
      </c>
    </row>
    <row r="28" spans="1:6" ht="20.100000000000001" customHeight="1" x14ac:dyDescent="0.25">
      <c r="A28" s="18">
        <v>3</v>
      </c>
      <c r="B28" s="70" t="s">
        <v>43</v>
      </c>
      <c r="C28" s="68">
        <f>'MIS-I Pvt Sec Bk'!C28</f>
        <v>729252</v>
      </c>
      <c r="D28" s="68">
        <f>'MIS-I Pvt Sec Bk'!D28</f>
        <v>229713.95</v>
      </c>
      <c r="E28" s="65">
        <f>'MIS-II Pvt Sec Bk'!C28/'MIS-III Pvt Sec Bk'!C28</f>
        <v>0.2085904461009363</v>
      </c>
      <c r="F28" s="65">
        <f>'MIS-II Pvt Sec Bk'!D28/'MIS-III Pvt Sec Bk'!D28</f>
        <v>0.90630077102413664</v>
      </c>
    </row>
    <row r="29" spans="1:6" ht="20.100000000000001" customHeight="1" x14ac:dyDescent="0.25">
      <c r="A29" s="18">
        <v>4</v>
      </c>
      <c r="B29" s="14" t="s">
        <v>44</v>
      </c>
      <c r="C29" s="28"/>
      <c r="D29" s="28"/>
      <c r="E29" s="28"/>
      <c r="F29" s="29"/>
    </row>
    <row r="30" spans="1:6" ht="20.100000000000001" customHeight="1" x14ac:dyDescent="0.25">
      <c r="A30" s="34" t="s">
        <v>45</v>
      </c>
      <c r="B30" s="8" t="s">
        <v>46</v>
      </c>
      <c r="C30" s="68">
        <f>'MIS-I Pvt Sec Bk'!C30</f>
        <v>95</v>
      </c>
      <c r="D30" s="68">
        <f>'MIS-I Pvt Sec Bk'!D30</f>
        <v>375.79700000000003</v>
      </c>
      <c r="E30" s="65">
        <v>0</v>
      </c>
      <c r="F30" s="65">
        <v>0</v>
      </c>
    </row>
    <row r="31" spans="1:6" ht="31.5" hidden="1" x14ac:dyDescent="0.25">
      <c r="A31" s="34" t="s">
        <v>47</v>
      </c>
      <c r="B31" s="49" t="s">
        <v>95</v>
      </c>
      <c r="C31" s="68">
        <f>'MIS-I Pvt Sec Bk'!C31</f>
        <v>0</v>
      </c>
      <c r="D31" s="68">
        <f>'MIS-I Pvt Sec Bk'!D31</f>
        <v>0</v>
      </c>
      <c r="E31" s="65" t="e">
        <f>'MIS-II Pvt Sec Bk'!C31/'MIS-III Pvt Sec Bk'!C31</f>
        <v>#DIV/0!</v>
      </c>
      <c r="F31" s="65" t="e">
        <f>'MIS-II Pvt Sec Bk'!D31/'MIS-III Pvt Sec Bk'!D31</f>
        <v>#DIV/0!</v>
      </c>
    </row>
    <row r="32" spans="1:6" hidden="1" x14ac:dyDescent="0.25">
      <c r="A32" s="35" t="s">
        <v>49</v>
      </c>
      <c r="B32" s="6" t="s">
        <v>50</v>
      </c>
      <c r="C32" s="68">
        <f>'MIS-I Pvt Sec Bk'!C32</f>
        <v>0</v>
      </c>
      <c r="D32" s="68">
        <f>'MIS-I Pvt Sec Bk'!D32</f>
        <v>0</v>
      </c>
      <c r="E32" s="65" t="e">
        <f>'MIS-II Pvt Sec Bk'!C32/'MIS-III Pvt Sec Bk'!C32</f>
        <v>#DIV/0!</v>
      </c>
      <c r="F32" s="65" t="e">
        <f>'MIS-II Pvt Sec Bk'!D32/'MIS-III Pvt Sec Bk'!D32</f>
        <v>#DIV/0!</v>
      </c>
    </row>
    <row r="33" spans="1:9" hidden="1" x14ac:dyDescent="0.25">
      <c r="A33" s="35" t="s">
        <v>51</v>
      </c>
      <c r="B33" s="6" t="s">
        <v>52</v>
      </c>
      <c r="C33" s="68">
        <f>'MIS-I Pvt Sec Bk'!C33</f>
        <v>0</v>
      </c>
      <c r="D33" s="68">
        <f>'MIS-I Pvt Sec Bk'!D33</f>
        <v>0</v>
      </c>
      <c r="E33" s="65" t="e">
        <f>'MIS-II Pvt Sec Bk'!C33/'MIS-III Pvt Sec Bk'!C33</f>
        <v>#DIV/0!</v>
      </c>
      <c r="F33" s="65" t="e">
        <f>'MIS-II Pvt Sec Bk'!D33/'MIS-III Pvt Sec Bk'!D33</f>
        <v>#DIV/0!</v>
      </c>
    </row>
    <row r="34" spans="1:9" hidden="1" x14ac:dyDescent="0.25">
      <c r="A34" s="35" t="s">
        <v>53</v>
      </c>
      <c r="B34" s="6" t="s">
        <v>54</v>
      </c>
      <c r="C34" s="68">
        <f>'MIS-I Pvt Sec Bk'!C34</f>
        <v>0</v>
      </c>
      <c r="D34" s="68">
        <f>'MIS-I Pvt Sec Bk'!D34</f>
        <v>0</v>
      </c>
      <c r="E34" s="65" t="e">
        <f>'MIS-II Pvt Sec Bk'!C34/'MIS-III Pvt Sec Bk'!C34</f>
        <v>#DIV/0!</v>
      </c>
      <c r="F34" s="65" t="e">
        <f>'MIS-II Pvt Sec Bk'!D34/'MIS-III Pvt Sec Bk'!D34</f>
        <v>#DIV/0!</v>
      </c>
    </row>
    <row r="35" spans="1:9" ht="20.100000000000001" customHeight="1" x14ac:dyDescent="0.25">
      <c r="A35" s="34" t="s">
        <v>47</v>
      </c>
      <c r="B35" s="8" t="s">
        <v>33</v>
      </c>
      <c r="C35" s="68">
        <f>'MIS-I Pvt Sec Bk'!C35</f>
        <v>90</v>
      </c>
      <c r="D35" s="68">
        <f>'MIS-I Pvt Sec Bk'!D35</f>
        <v>357.995</v>
      </c>
      <c r="E35" s="65">
        <f>'MIS-II Pvt Sec Bk'!C35/'MIS-III Pvt Sec Bk'!C35</f>
        <v>0.28888888888888886</v>
      </c>
      <c r="F35" s="65">
        <f>'MIS-II Pvt Sec Bk'!D35/'MIS-III Pvt Sec Bk'!D35</f>
        <v>0.35461389125546444</v>
      </c>
    </row>
    <row r="36" spans="1:9" ht="20.100000000000001" customHeight="1" x14ac:dyDescent="0.25">
      <c r="A36" s="34" t="s">
        <v>55</v>
      </c>
      <c r="B36" s="8" t="s">
        <v>56</v>
      </c>
      <c r="C36" s="68">
        <f>'MIS-I Pvt Sec Bk'!C36</f>
        <v>29906</v>
      </c>
      <c r="D36" s="68">
        <f>'MIS-I Pvt Sec Bk'!D36</f>
        <v>937471.51300000004</v>
      </c>
      <c r="E36" s="65">
        <f>'MIS-II Pvt Sec Bk'!C36/'MIS-III Pvt Sec Bk'!C36</f>
        <v>0.1600347756303083</v>
      </c>
      <c r="F36" s="65">
        <f>'MIS-II Pvt Sec Bk'!D36/'MIS-III Pvt Sec Bk'!D36</f>
        <v>0.16439600335887752</v>
      </c>
    </row>
    <row r="37" spans="1:9" ht="20.100000000000001" customHeight="1" x14ac:dyDescent="0.25">
      <c r="A37" s="34" t="s">
        <v>57</v>
      </c>
      <c r="B37" s="8" t="s">
        <v>96</v>
      </c>
      <c r="C37" s="68">
        <f>'MIS-I Pvt Sec Bk'!C37</f>
        <v>63440</v>
      </c>
      <c r="D37" s="68">
        <f>'MIS-I Pvt Sec Bk'!D37</f>
        <v>178549.4485</v>
      </c>
      <c r="E37" s="65">
        <f>'MIS-II Pvt Sec Bk'!C37/'MIS-III Pvt Sec Bk'!C37</f>
        <v>0.23704287515762926</v>
      </c>
      <c r="F37" s="65">
        <f>'MIS-II Pvt Sec Bk'!D37/'MIS-III Pvt Sec Bk'!D37</f>
        <v>0.25763232755098653</v>
      </c>
    </row>
    <row r="38" spans="1:9" ht="20.100000000000001" customHeight="1" x14ac:dyDescent="0.25">
      <c r="A38" s="34" t="s">
        <v>59</v>
      </c>
      <c r="B38" s="8" t="s">
        <v>41</v>
      </c>
      <c r="C38" s="68">
        <f>'MIS-I Pvt Sec Bk'!C38</f>
        <v>678110</v>
      </c>
      <c r="D38" s="68">
        <f>'MIS-I Pvt Sec Bk'!D38</f>
        <v>12873626.3095</v>
      </c>
      <c r="E38" s="65">
        <f>'MIS-II Pvt Sec Bk'!C38/'MIS-III Pvt Sec Bk'!C38</f>
        <v>0.46081756647151639</v>
      </c>
      <c r="F38" s="65">
        <f>'MIS-II Pvt Sec Bk'!D38/'MIS-III Pvt Sec Bk'!D38</f>
        <v>0.25017588071694524</v>
      </c>
    </row>
    <row r="39" spans="1:9" ht="20.100000000000001" customHeight="1" x14ac:dyDescent="0.25">
      <c r="A39" s="18">
        <v>5</v>
      </c>
      <c r="B39" s="8" t="s">
        <v>97</v>
      </c>
      <c r="C39" s="67">
        <f>'MIS-I Pvt Sec Bk'!C39</f>
        <v>771641</v>
      </c>
      <c r="D39" s="67">
        <f>'MIS-I Pvt Sec Bk'!D39</f>
        <v>13990381.062999999</v>
      </c>
      <c r="E39" s="64">
        <f>'MIS-II Pvt Sec Bk'!C39/'MIS-III Pvt Sec Bk'!C39</f>
        <v>0.43072490964062304</v>
      </c>
      <c r="F39" s="64">
        <f>'MIS-II Pvt Sec Bk'!D39/'MIS-III Pvt Sec Bk'!D39</f>
        <v>0.24471836789739626</v>
      </c>
    </row>
    <row r="40" spans="1:9" s="72" customFormat="1" ht="20.100000000000001" customHeight="1" x14ac:dyDescent="0.25">
      <c r="A40" s="71"/>
      <c r="B40" s="56" t="s">
        <v>98</v>
      </c>
      <c r="C40" s="69">
        <f>'MIS-I Pvt Sec Bk'!C40</f>
        <v>1452008</v>
      </c>
      <c r="D40" s="69">
        <f>'MIS-I Pvt Sec Bk'!D40</f>
        <v>16235818.763</v>
      </c>
      <c r="E40" s="73">
        <f>'MIS-II Pvt Sec Bk'!C40/'MIS-III Pvt Sec Bk'!C40</f>
        <v>0.35544983223232929</v>
      </c>
      <c r="F40" s="73">
        <f>'MIS-II Pvt Sec Bk'!D40/'MIS-III Pvt Sec Bk'!D40</f>
        <v>0.29799527332898201</v>
      </c>
    </row>
    <row r="41" spans="1:9" x14ac:dyDescent="0.25">
      <c r="A41" s="27" t="s">
        <v>115</v>
      </c>
    </row>
    <row r="42" spans="1:9" ht="39" customHeight="1" x14ac:dyDescent="0.25"/>
    <row r="43" spans="1:9" x14ac:dyDescent="0.25">
      <c r="A43" s="109"/>
      <c r="B43" s="109"/>
      <c r="C43" s="109"/>
      <c r="D43" s="109"/>
      <c r="E43" s="109"/>
      <c r="F43" s="25"/>
      <c r="G43" s="25"/>
      <c r="H43" s="25"/>
      <c r="I43" s="4"/>
    </row>
    <row r="44" spans="1:9" x14ac:dyDescent="0.25">
      <c r="A44" s="3"/>
      <c r="B44" s="3"/>
      <c r="C44" s="3"/>
      <c r="D44" s="3"/>
      <c r="E44" s="3"/>
      <c r="F44" s="4"/>
      <c r="G44" s="4"/>
      <c r="H44" s="4"/>
      <c r="I44" s="4"/>
    </row>
  </sheetData>
  <mergeCells count="11">
    <mergeCell ref="A43:E43"/>
    <mergeCell ref="A5:F5"/>
    <mergeCell ref="A1:F1"/>
    <mergeCell ref="A7:F7"/>
    <mergeCell ref="A4:F4"/>
    <mergeCell ref="A6:B6"/>
    <mergeCell ref="C6:F6"/>
    <mergeCell ref="A8:A9"/>
    <mergeCell ref="B8:B9"/>
    <mergeCell ref="C8:D8"/>
    <mergeCell ref="E8:F8"/>
  </mergeCells>
  <printOptions horizontalCentered="1" verticalCentered="1"/>
  <pageMargins left="0.78740157480314965" right="0.78740157480314965" top="0.78740157480314965" bottom="0.78740157480314965" header="0" footer="0"/>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topLeftCell="A22" zoomScaleSheetLayoutView="100" workbookViewId="0">
      <selection activeCell="A41" sqref="A41"/>
    </sheetView>
  </sheetViews>
  <sheetFormatPr defaultRowHeight="15" x14ac:dyDescent="0.25"/>
  <cols>
    <col min="1" max="1" width="8.7109375" style="1" customWidth="1"/>
    <col min="2" max="2" width="45.42578125" style="1" customWidth="1"/>
    <col min="3" max="4" width="10" style="1" customWidth="1"/>
    <col min="5" max="5" width="9.5703125" style="1" customWidth="1"/>
    <col min="6" max="6" width="10.28515625" style="1" customWidth="1"/>
    <col min="7" max="7" width="9.140625" style="1" customWidth="1"/>
    <col min="8" max="8" width="9.85546875" style="1" bestFit="1" customWidth="1"/>
    <col min="9" max="9" width="9.140625" style="1" customWidth="1"/>
    <col min="10" max="16384" width="9.140625" style="1"/>
  </cols>
  <sheetData>
    <row r="1" spans="1:6" ht="21" customHeight="1" x14ac:dyDescent="0.45">
      <c r="A1" s="111" t="s">
        <v>88</v>
      </c>
      <c r="B1" s="111"/>
      <c r="C1" s="111"/>
      <c r="D1" s="111"/>
      <c r="E1" s="111"/>
      <c r="F1" s="111"/>
    </row>
    <row r="2" spans="1:6" ht="22.5" hidden="1" x14ac:dyDescent="0.45">
      <c r="A2" s="103"/>
      <c r="B2" s="103"/>
      <c r="C2" s="103"/>
      <c r="D2" s="103"/>
      <c r="E2" s="103"/>
      <c r="F2" s="103"/>
    </row>
    <row r="3" spans="1:6" ht="22.5" hidden="1" x14ac:dyDescent="0.45">
      <c r="A3" s="103"/>
      <c r="B3" s="103"/>
      <c r="C3" s="103"/>
      <c r="D3" s="103"/>
      <c r="E3" s="103"/>
      <c r="F3" s="103"/>
    </row>
    <row r="4" spans="1:6" ht="20.25" customHeight="1" x14ac:dyDescent="0.25">
      <c r="A4" s="122" t="s">
        <v>89</v>
      </c>
      <c r="B4" s="122"/>
      <c r="C4" s="122"/>
      <c r="D4" s="122"/>
      <c r="E4" s="122"/>
      <c r="F4" s="122"/>
    </row>
    <row r="5" spans="1:6" ht="31.5" customHeight="1" x14ac:dyDescent="0.25">
      <c r="A5" s="124" t="str">
        <f>'MIS-III'!A6:F6</f>
        <v>Statement showing Achievement vis-à-vis Targets of Annual Credit Plans ( ACP)  for the quarter ended  JUNE 2018</v>
      </c>
      <c r="B5" s="124"/>
      <c r="C5" s="124"/>
      <c r="D5" s="124"/>
      <c r="E5" s="124"/>
      <c r="F5" s="124"/>
    </row>
    <row r="6" spans="1:6" ht="19.5" customHeight="1" x14ac:dyDescent="0.25">
      <c r="A6" s="113" t="s">
        <v>2</v>
      </c>
      <c r="B6" s="113"/>
      <c r="C6" s="114" t="s">
        <v>3</v>
      </c>
      <c r="D6" s="114"/>
      <c r="E6" s="114"/>
      <c r="F6" s="114"/>
    </row>
    <row r="7" spans="1:6" ht="20.25" customHeight="1" x14ac:dyDescent="0.25">
      <c r="A7" s="119" t="s">
        <v>71</v>
      </c>
      <c r="B7" s="120"/>
      <c r="C7" s="120"/>
      <c r="D7" s="120"/>
      <c r="E7" s="120"/>
      <c r="F7" s="121"/>
    </row>
    <row r="8" spans="1:6" ht="54.75" customHeight="1" x14ac:dyDescent="0.25">
      <c r="A8" s="117" t="s">
        <v>66</v>
      </c>
      <c r="B8" s="115" t="s">
        <v>76</v>
      </c>
      <c r="C8" s="126" t="s">
        <v>6</v>
      </c>
      <c r="D8" s="127"/>
      <c r="E8" s="128" t="s">
        <v>91</v>
      </c>
      <c r="F8" s="128"/>
    </row>
    <row r="9" spans="1:6" ht="18.75" customHeight="1" x14ac:dyDescent="0.25">
      <c r="A9" s="118"/>
      <c r="B9" s="116"/>
      <c r="C9" s="24" t="s">
        <v>7</v>
      </c>
      <c r="D9" s="24" t="s">
        <v>8</v>
      </c>
      <c r="E9" s="24" t="s">
        <v>79</v>
      </c>
      <c r="F9" s="24" t="s">
        <v>8</v>
      </c>
    </row>
    <row r="10" spans="1:6" ht="20.100000000000001" customHeight="1" x14ac:dyDescent="0.25">
      <c r="A10" s="18">
        <v>1</v>
      </c>
      <c r="B10" s="14" t="s">
        <v>9</v>
      </c>
      <c r="C10" s="28"/>
      <c r="D10" s="28"/>
      <c r="E10" s="28"/>
      <c r="F10" s="29"/>
    </row>
    <row r="11" spans="1:6" ht="20.100000000000001" customHeight="1" x14ac:dyDescent="0.25">
      <c r="A11" s="62" t="s">
        <v>10</v>
      </c>
      <c r="B11" s="8" t="s">
        <v>92</v>
      </c>
      <c r="C11" s="67">
        <f>'MIS-I RRBs'!C11</f>
        <v>444805</v>
      </c>
      <c r="D11" s="67">
        <f>'MIS-I RRBs'!D11</f>
        <v>624703.72</v>
      </c>
      <c r="E11" s="64">
        <f>'MIS-II RRBs'!C11/'MIS-III RRBs'!C11</f>
        <v>0.41435685300300129</v>
      </c>
      <c r="F11" s="64">
        <f>'MIS-II RRBs'!D11/'MIS-III RRBs'!D11</f>
        <v>0.47357243206427518</v>
      </c>
    </row>
    <row r="12" spans="1:6" ht="20.100000000000001" customHeight="1" x14ac:dyDescent="0.25">
      <c r="A12" s="35" t="s">
        <v>12</v>
      </c>
      <c r="B12" s="6" t="s">
        <v>13</v>
      </c>
      <c r="C12" s="68">
        <f>'MIS-I RRBs'!C12</f>
        <v>421372</v>
      </c>
      <c r="D12" s="68">
        <f>'MIS-I RRBs'!D12</f>
        <v>582798.73</v>
      </c>
      <c r="E12" s="65">
        <f>'MIS-II RRBs'!C12/'MIS-III RRBs'!C12</f>
        <v>0.43739023950333672</v>
      </c>
      <c r="F12" s="65">
        <f>'MIS-II RRBs'!D12/'MIS-III RRBs'!D12</f>
        <v>0.50758161398189727</v>
      </c>
    </row>
    <row r="13" spans="1:6" ht="20.100000000000001" customHeight="1" x14ac:dyDescent="0.25">
      <c r="A13" s="35" t="s">
        <v>14</v>
      </c>
      <c r="B13" s="6" t="s">
        <v>15</v>
      </c>
      <c r="C13" s="68">
        <f>'MIS-I RRBs'!C13</f>
        <v>12415</v>
      </c>
      <c r="D13" s="68">
        <f>'MIS-I RRBs'!D13</f>
        <v>25369.63</v>
      </c>
      <c r="E13" s="65">
        <f>'MIS-II RRBs'!C13/'MIS-III RRBs'!C13</f>
        <v>1.6109544905356423E-4</v>
      </c>
      <c r="F13" s="65">
        <f>'MIS-II RRBs'!D13/'MIS-III RRBs'!D13</f>
        <v>1.848667087379674E-4</v>
      </c>
    </row>
    <row r="14" spans="1:6" ht="20.100000000000001" customHeight="1" x14ac:dyDescent="0.25">
      <c r="A14" s="35" t="s">
        <v>16</v>
      </c>
      <c r="B14" s="6" t="s">
        <v>17</v>
      </c>
      <c r="C14" s="68">
        <f>'MIS-I RRBs'!C14</f>
        <v>11018</v>
      </c>
      <c r="D14" s="68">
        <f>'MIS-I RRBs'!D14</f>
        <v>16535.36</v>
      </c>
      <c r="E14" s="65">
        <f>'MIS-II RRBs'!C14/'MIS-III RRBs'!C14</f>
        <v>1.8152114721365039E-4</v>
      </c>
      <c r="F14" s="65">
        <f>'MIS-II RRBs'!D14/'MIS-III RRBs'!D14</f>
        <v>1.2004576858320594E-3</v>
      </c>
    </row>
    <row r="15" spans="1:6" ht="30" customHeight="1" x14ac:dyDescent="0.25">
      <c r="A15" s="62" t="s">
        <v>18</v>
      </c>
      <c r="B15" s="12" t="s">
        <v>19</v>
      </c>
      <c r="C15" s="68">
        <f>'MIS-I RRBs'!C15</f>
        <v>42678</v>
      </c>
      <c r="D15" s="68">
        <f>'MIS-I RRBs'!D15</f>
        <v>115329.45</v>
      </c>
      <c r="E15" s="65">
        <f>'MIS-II RRBs'!C15/'MIS-III RRBs'!C15</f>
        <v>5.7945545714419608E-2</v>
      </c>
      <c r="F15" s="65">
        <f>'MIS-II RRBs'!D15/'MIS-III RRBs'!D15</f>
        <v>0.19894285457877411</v>
      </c>
    </row>
    <row r="16" spans="1:6" ht="27.95" customHeight="1" x14ac:dyDescent="0.25">
      <c r="A16" s="35" t="s">
        <v>20</v>
      </c>
      <c r="B16" s="7" t="s">
        <v>21</v>
      </c>
      <c r="C16" s="68">
        <f>'MIS-I RRBs'!C16</f>
        <v>15184</v>
      </c>
      <c r="D16" s="68">
        <f>'MIS-I RRBs'!D16</f>
        <v>30220.49</v>
      </c>
      <c r="E16" s="65">
        <f>'MIS-II RRBs'!C16/'MIS-III RRBs'!C16</f>
        <v>0.14930189673340358</v>
      </c>
      <c r="F16" s="65">
        <f>'MIS-II RRBs'!D16/'MIS-III RRBs'!D16</f>
        <v>0.11784951203637001</v>
      </c>
    </row>
    <row r="17" spans="1:6" ht="27.95" customHeight="1" x14ac:dyDescent="0.25">
      <c r="A17" s="35" t="s">
        <v>22</v>
      </c>
      <c r="B17" s="7" t="s">
        <v>94</v>
      </c>
      <c r="C17" s="68">
        <f>'MIS-I RRBs'!C17</f>
        <v>12051</v>
      </c>
      <c r="D17" s="68">
        <f>'MIS-I RRBs'!D17</f>
        <v>35170.980000000003</v>
      </c>
      <c r="E17" s="65">
        <f>'MIS-II RRBs'!C17/'MIS-III RRBs'!C17</f>
        <v>8.2980665504937354E-3</v>
      </c>
      <c r="F17" s="65">
        <f>'MIS-II RRBs'!D17/'MIS-III RRBs'!D17</f>
        <v>0.30400602997130016</v>
      </c>
    </row>
    <row r="18" spans="1:6" ht="27.95" customHeight="1" x14ac:dyDescent="0.25">
      <c r="A18" s="35" t="s">
        <v>24</v>
      </c>
      <c r="B18" s="7" t="s">
        <v>25</v>
      </c>
      <c r="C18" s="68">
        <f>'MIS-I RRBs'!C18</f>
        <v>3752</v>
      </c>
      <c r="D18" s="68">
        <f>'MIS-I RRBs'!D18</f>
        <v>27008.35</v>
      </c>
      <c r="E18" s="65">
        <f>'MIS-II RRBs'!C18/'MIS-III RRBs'!C18</f>
        <v>5.8635394456289982E-3</v>
      </c>
      <c r="F18" s="65">
        <f>'MIS-II RRBs'!D18/'MIS-III RRBs'!D18</f>
        <v>0.32128101124281938</v>
      </c>
    </row>
    <row r="19" spans="1:6" ht="20.100000000000001" customHeight="1" x14ac:dyDescent="0.25">
      <c r="A19" s="35" t="s">
        <v>26</v>
      </c>
      <c r="B19" s="6" t="s">
        <v>27</v>
      </c>
      <c r="C19" s="68">
        <f>'MIS-I RRBs'!C19</f>
        <v>2690</v>
      </c>
      <c r="D19" s="68">
        <f>'MIS-I RRBs'!D19</f>
        <v>4542.1499999999996</v>
      </c>
      <c r="E19" s="65">
        <f>'MIS-II RRBs'!C19/'MIS-III RRBs'!C19</f>
        <v>3.1226765799256505E-2</v>
      </c>
      <c r="F19" s="65">
        <f>'MIS-II RRBs'!D19/'MIS-III RRBs'!D19</f>
        <v>2.8708871349471068E-3</v>
      </c>
    </row>
    <row r="20" spans="1:6" ht="20.100000000000001" customHeight="1" x14ac:dyDescent="0.25">
      <c r="A20" s="35" t="s">
        <v>28</v>
      </c>
      <c r="B20" s="6" t="s">
        <v>29</v>
      </c>
      <c r="C20" s="68">
        <f>'MIS-I RRBs'!C20</f>
        <v>9001</v>
      </c>
      <c r="D20" s="68">
        <f>'MIS-I RRBs'!D20</f>
        <v>18387.48</v>
      </c>
      <c r="E20" s="65">
        <f>'MIS-II RRBs'!C20/'MIS-III RRBs'!C20</f>
        <v>0</v>
      </c>
      <c r="F20" s="65">
        <f>'MIS-II RRBs'!D20/'MIS-III RRBs'!D20</f>
        <v>0</v>
      </c>
    </row>
    <row r="21" spans="1:6" ht="20.100000000000001" customHeight="1" x14ac:dyDescent="0.25">
      <c r="A21" s="34" t="s">
        <v>30</v>
      </c>
      <c r="B21" s="8" t="s">
        <v>31</v>
      </c>
      <c r="C21" s="68">
        <f>'MIS-I RRBs'!C21</f>
        <v>762</v>
      </c>
      <c r="D21" s="68">
        <f>'MIS-I RRBs'!D21</f>
        <v>1166.31</v>
      </c>
      <c r="E21" s="65">
        <f>'MIS-II RRBs'!C21/'MIS-III RRBs'!C21</f>
        <v>0</v>
      </c>
      <c r="F21" s="65">
        <f>'MIS-II RRBs'!D21/'MIS-III RRBs'!D21</f>
        <v>0</v>
      </c>
    </row>
    <row r="22" spans="1:6" ht="20.100000000000001" customHeight="1" x14ac:dyDescent="0.25">
      <c r="A22" s="34" t="s">
        <v>32</v>
      </c>
      <c r="B22" s="8" t="s">
        <v>33</v>
      </c>
      <c r="C22" s="68">
        <f>'MIS-I RRBs'!C22</f>
        <v>2489</v>
      </c>
      <c r="D22" s="68">
        <f>'MIS-I RRBs'!D22</f>
        <v>7039.75</v>
      </c>
      <c r="E22" s="65">
        <f>'MIS-II RRBs'!C22/'MIS-III RRBs'!C22</f>
        <v>3.8167938931297711E-2</v>
      </c>
      <c r="F22" s="65">
        <f>'MIS-II RRBs'!D22/'MIS-III RRBs'!D22</f>
        <v>1.9452395326538585E-2</v>
      </c>
    </row>
    <row r="23" spans="1:6" ht="20.100000000000001" customHeight="1" x14ac:dyDescent="0.25">
      <c r="A23" s="34" t="s">
        <v>34</v>
      </c>
      <c r="B23" s="8" t="s">
        <v>35</v>
      </c>
      <c r="C23" s="68">
        <f>'MIS-I RRBs'!C23</f>
        <v>7351</v>
      </c>
      <c r="D23" s="68">
        <f>'MIS-I RRBs'!D23</f>
        <v>52983.3</v>
      </c>
      <c r="E23" s="65">
        <f>'MIS-II RRBs'!C23/'MIS-III RRBs'!C23</f>
        <v>7.7812542511222965E-2</v>
      </c>
      <c r="F23" s="65">
        <f>'MIS-II RRBs'!D23/'MIS-III RRBs'!D23</f>
        <v>8.4263343355359135E-2</v>
      </c>
    </row>
    <row r="24" spans="1:6" ht="20.100000000000001" customHeight="1" x14ac:dyDescent="0.25">
      <c r="A24" s="34" t="s">
        <v>36</v>
      </c>
      <c r="B24" s="8" t="s">
        <v>37</v>
      </c>
      <c r="C24" s="68">
        <f>'MIS-I RRBs'!C24</f>
        <v>1626</v>
      </c>
      <c r="D24" s="68">
        <f>'MIS-I RRBs'!D24</f>
        <v>2365.84</v>
      </c>
      <c r="E24" s="65">
        <f>'MIS-II RRBs'!C24/'MIS-III RRBs'!C24</f>
        <v>0</v>
      </c>
      <c r="F24" s="65">
        <f>'MIS-II RRBs'!D24/'MIS-III RRBs'!D24</f>
        <v>0</v>
      </c>
    </row>
    <row r="25" spans="1:6" ht="20.100000000000001" customHeight="1" x14ac:dyDescent="0.25">
      <c r="A25" s="34" t="s">
        <v>38</v>
      </c>
      <c r="B25" s="8" t="s">
        <v>39</v>
      </c>
      <c r="C25" s="68">
        <f>'MIS-I RRBs'!C25</f>
        <v>1048</v>
      </c>
      <c r="D25" s="68">
        <f>'MIS-I RRBs'!D25</f>
        <v>2788.08</v>
      </c>
      <c r="E25" s="65">
        <f>'MIS-II RRBs'!C25/'MIS-III RRBs'!C25</f>
        <v>0</v>
      </c>
      <c r="F25" s="65">
        <f>'MIS-II RRBs'!D25/'MIS-III RRBs'!D25</f>
        <v>0</v>
      </c>
    </row>
    <row r="26" spans="1:6" ht="20.100000000000001" customHeight="1" x14ac:dyDescent="0.25">
      <c r="A26" s="34" t="s">
        <v>40</v>
      </c>
      <c r="B26" s="8" t="s">
        <v>41</v>
      </c>
      <c r="C26" s="68">
        <f>'MIS-I RRBs'!C26</f>
        <v>22693</v>
      </c>
      <c r="D26" s="68">
        <f>'MIS-I RRBs'!D26</f>
        <v>27607.22</v>
      </c>
      <c r="E26" s="65">
        <f>'MIS-II RRBs'!C26/'MIS-III RRBs'!C26</f>
        <v>2.9568589432864761E-2</v>
      </c>
      <c r="F26" s="65">
        <f>'MIS-II RRBs'!D26/'MIS-III RRBs'!D26</f>
        <v>6.5282922365960783E-2</v>
      </c>
    </row>
    <row r="27" spans="1:6" ht="20.100000000000001" customHeight="1" x14ac:dyDescent="0.25">
      <c r="A27" s="18">
        <v>2</v>
      </c>
      <c r="B27" s="8" t="s">
        <v>68</v>
      </c>
      <c r="C27" s="67">
        <f>'MIS-I RRBs'!C27</f>
        <v>523452</v>
      </c>
      <c r="D27" s="67">
        <f>'MIS-I RRBs'!D27</f>
        <v>833983.66999999993</v>
      </c>
      <c r="E27" s="64">
        <f>'MIS-II RRBs'!C27/'MIS-III RRBs'!C27</f>
        <v>0.35938156698226387</v>
      </c>
      <c r="F27" s="64">
        <f>'MIS-II RRBs'!D27/'MIS-III RRBs'!D27</f>
        <v>0.38992394179612649</v>
      </c>
    </row>
    <row r="28" spans="1:6" ht="20.100000000000001" customHeight="1" x14ac:dyDescent="0.25">
      <c r="A28" s="18">
        <v>3</v>
      </c>
      <c r="B28" s="70" t="s">
        <v>43</v>
      </c>
      <c r="C28" s="68">
        <f>'MIS-I RRBs'!C28</f>
        <v>48814</v>
      </c>
      <c r="D28" s="68">
        <f>'MIS-I RRBs'!D28</f>
        <v>67145.820000000007</v>
      </c>
      <c r="E28" s="65">
        <f>'MIS-II RRBs'!C28/'MIS-III RRBs'!C28</f>
        <v>1.7841193100340067</v>
      </c>
      <c r="F28" s="65">
        <f>'MIS-II RRBs'!D28/'MIS-III RRBs'!D28</f>
        <v>2.0789571115521412</v>
      </c>
    </row>
    <row r="29" spans="1:6" ht="20.100000000000001" customHeight="1" x14ac:dyDescent="0.25">
      <c r="A29" s="18">
        <v>4</v>
      </c>
      <c r="B29" s="14" t="s">
        <v>44</v>
      </c>
      <c r="C29" s="28"/>
      <c r="D29" s="28"/>
      <c r="E29" s="28"/>
      <c r="F29" s="29"/>
    </row>
    <row r="30" spans="1:6" ht="16.5" customHeight="1" x14ac:dyDescent="0.25">
      <c r="A30" s="34" t="s">
        <v>45</v>
      </c>
      <c r="B30" s="8" t="s">
        <v>46</v>
      </c>
      <c r="C30" s="68">
        <f>'MIS-I RRBs'!C30</f>
        <v>0</v>
      </c>
      <c r="D30" s="68">
        <f>'MIS-I RRBs'!D30</f>
        <v>0</v>
      </c>
      <c r="E30" s="65">
        <v>0</v>
      </c>
      <c r="F30" s="65">
        <v>0</v>
      </c>
    </row>
    <row r="31" spans="1:6" ht="31.5" hidden="1" x14ac:dyDescent="0.25">
      <c r="A31" s="34" t="s">
        <v>47</v>
      </c>
      <c r="B31" s="49" t="s">
        <v>95</v>
      </c>
      <c r="C31" s="68">
        <f>'MIS-I RRBs'!C31</f>
        <v>0</v>
      </c>
      <c r="D31" s="68">
        <f>'MIS-I RRBs'!D31</f>
        <v>0</v>
      </c>
      <c r="E31" s="65" t="e">
        <f>'MIS-II RRBs'!C31/'MIS-III RRBs'!C31</f>
        <v>#DIV/0!</v>
      </c>
      <c r="F31" s="65" t="e">
        <f>'MIS-II RRBs'!D31/'MIS-III RRBs'!D31</f>
        <v>#DIV/0!</v>
      </c>
    </row>
    <row r="32" spans="1:6" hidden="1" x14ac:dyDescent="0.25">
      <c r="A32" s="35" t="s">
        <v>49</v>
      </c>
      <c r="B32" s="6" t="s">
        <v>50</v>
      </c>
      <c r="C32" s="68">
        <f>'MIS-I RRBs'!C32</f>
        <v>0</v>
      </c>
      <c r="D32" s="68">
        <f>'MIS-I RRBs'!D32</f>
        <v>0</v>
      </c>
      <c r="E32" s="65">
        <v>0</v>
      </c>
      <c r="F32" s="65">
        <v>0</v>
      </c>
    </row>
    <row r="33" spans="1:9" hidden="1" x14ac:dyDescent="0.25">
      <c r="A33" s="35" t="s">
        <v>51</v>
      </c>
      <c r="B33" s="6" t="s">
        <v>52</v>
      </c>
      <c r="C33" s="68">
        <f>'MIS-I RRBs'!C33</f>
        <v>0</v>
      </c>
      <c r="D33" s="68">
        <f>'MIS-I RRBs'!D33</f>
        <v>0</v>
      </c>
      <c r="E33" s="65">
        <v>0</v>
      </c>
      <c r="F33" s="65">
        <v>0</v>
      </c>
    </row>
    <row r="34" spans="1:9" hidden="1" x14ac:dyDescent="0.25">
      <c r="A34" s="35" t="s">
        <v>53</v>
      </c>
      <c r="B34" s="6" t="s">
        <v>54</v>
      </c>
      <c r="C34" s="68">
        <f>'MIS-I RRBs'!C34</f>
        <v>0</v>
      </c>
      <c r="D34" s="68">
        <f>'MIS-I RRBs'!D34</f>
        <v>0</v>
      </c>
      <c r="E34" s="65" t="e">
        <f>'MIS-II RRBs'!C34/'MIS-III RRBs'!C34</f>
        <v>#DIV/0!</v>
      </c>
      <c r="F34" s="65" t="e">
        <f>'MIS-II RRBs'!D34/'MIS-III RRBs'!D34</f>
        <v>#DIV/0!</v>
      </c>
    </row>
    <row r="35" spans="1:9" ht="20.100000000000001" customHeight="1" x14ac:dyDescent="0.25">
      <c r="A35" s="34" t="s">
        <v>47</v>
      </c>
      <c r="B35" s="8" t="s">
        <v>33</v>
      </c>
      <c r="C35" s="68">
        <f>'MIS-I RRBs'!C35</f>
        <v>14</v>
      </c>
      <c r="D35" s="68">
        <f>'MIS-I RRBs'!D35</f>
        <v>743.14149999999995</v>
      </c>
      <c r="E35" s="65">
        <f>'MIS-II RRBs'!C35/'MIS-III RRBs'!C35</f>
        <v>0.14285714285714285</v>
      </c>
      <c r="F35" s="65">
        <f>'MIS-II RRBs'!D35/'MIS-III RRBs'!D35</f>
        <v>5.1672528044793622E-3</v>
      </c>
    </row>
    <row r="36" spans="1:9" ht="20.100000000000001" customHeight="1" x14ac:dyDescent="0.25">
      <c r="A36" s="34" t="s">
        <v>55</v>
      </c>
      <c r="B36" s="8" t="s">
        <v>56</v>
      </c>
      <c r="C36" s="68">
        <f>'MIS-I RRBs'!C36</f>
        <v>118</v>
      </c>
      <c r="D36" s="68">
        <f>'MIS-I RRBs'!D36</f>
        <v>3833.0650000000001</v>
      </c>
      <c r="E36" s="65">
        <f>'MIS-II RRBs'!C36/'MIS-III RRBs'!C36</f>
        <v>0.1864406779661017</v>
      </c>
      <c r="F36" s="65">
        <f>'MIS-II RRBs'!D36/'MIS-III RRBs'!D36</f>
        <v>0.11647337052724124</v>
      </c>
    </row>
    <row r="37" spans="1:9" ht="20.100000000000001" customHeight="1" x14ac:dyDescent="0.25">
      <c r="A37" s="34" t="s">
        <v>57</v>
      </c>
      <c r="B37" s="8" t="s">
        <v>96</v>
      </c>
      <c r="C37" s="68">
        <f>'MIS-I RRBs'!C37</f>
        <v>6382</v>
      </c>
      <c r="D37" s="68">
        <f>'MIS-I RRBs'!D37</f>
        <v>11363.540999999999</v>
      </c>
      <c r="E37" s="65">
        <f>'MIS-II RRBs'!C37/'MIS-III RRBs'!C37</f>
        <v>0.22892510184895018</v>
      </c>
      <c r="F37" s="65">
        <f>'MIS-II RRBs'!D37/'MIS-III RRBs'!D37</f>
        <v>0.1832236976132704</v>
      </c>
    </row>
    <row r="38" spans="1:9" ht="20.100000000000001" customHeight="1" x14ac:dyDescent="0.25">
      <c r="A38" s="34" t="s">
        <v>59</v>
      </c>
      <c r="B38" s="8" t="s">
        <v>41</v>
      </c>
      <c r="C38" s="68">
        <f>'MIS-I RRBs'!C38</f>
        <v>7983</v>
      </c>
      <c r="D38" s="68">
        <f>'MIS-I RRBs'!D38</f>
        <v>38494.536500000002</v>
      </c>
      <c r="E38" s="65">
        <f>'MIS-II RRBs'!C38/'MIS-III RRBs'!C38</f>
        <v>0.23023925842415133</v>
      </c>
      <c r="F38" s="65">
        <f>'MIS-II RRBs'!D38/'MIS-III RRBs'!D38</f>
        <v>0.21664191228799443</v>
      </c>
    </row>
    <row r="39" spans="1:9" ht="20.100000000000001" customHeight="1" x14ac:dyDescent="0.25">
      <c r="A39" s="18">
        <v>5</v>
      </c>
      <c r="B39" s="8" t="s">
        <v>97</v>
      </c>
      <c r="C39" s="67">
        <f>'MIS-I RRBs'!C39</f>
        <v>14497</v>
      </c>
      <c r="D39" s="67">
        <f>'MIS-I RRBs'!D39</f>
        <v>54434.284</v>
      </c>
      <c r="E39" s="64">
        <f>'MIS-II RRBs'!C39/'MIS-III RRBs'!C39</f>
        <v>0.22921983858729392</v>
      </c>
      <c r="F39" s="64">
        <f>'MIS-II RRBs'!D39/'MIS-III RRBs'!D39</f>
        <v>0.1997250482802346</v>
      </c>
    </row>
    <row r="40" spans="1:9" s="72" customFormat="1" ht="20.100000000000001" customHeight="1" x14ac:dyDescent="0.25">
      <c r="A40" s="71"/>
      <c r="B40" s="56" t="s">
        <v>98</v>
      </c>
      <c r="C40" s="69">
        <f>'MIS-I RRBs'!C40</f>
        <v>537949</v>
      </c>
      <c r="D40" s="69">
        <f>'MIS-I RRBs'!D40</f>
        <v>888417.95399999991</v>
      </c>
      <c r="E40" s="66">
        <f>'MIS-II RRBs'!C40/'MIS-III RRBs'!C40</f>
        <v>0.35587388395554226</v>
      </c>
      <c r="F40" s="66">
        <f>'MIS-II RRBs'!D40/'MIS-III RRBs'!D40</f>
        <v>0.37827025949545362</v>
      </c>
    </row>
    <row r="41" spans="1:9" x14ac:dyDescent="0.25">
      <c r="A41" s="27" t="s">
        <v>115</v>
      </c>
    </row>
    <row r="43" spans="1:9" ht="39" customHeight="1" x14ac:dyDescent="0.25">
      <c r="A43" s="109"/>
      <c r="B43" s="109"/>
      <c r="C43" s="109"/>
      <c r="D43" s="109"/>
      <c r="E43" s="109"/>
      <c r="F43" s="25"/>
      <c r="G43" s="25"/>
      <c r="H43" s="25"/>
      <c r="I43" s="4"/>
    </row>
    <row r="44" spans="1:9" x14ac:dyDescent="0.25">
      <c r="A44" s="3"/>
      <c r="B44" s="3"/>
      <c r="C44" s="3"/>
      <c r="D44" s="3"/>
      <c r="E44" s="3"/>
      <c r="F44" s="4"/>
      <c r="G44" s="4"/>
      <c r="H44" s="4"/>
      <c r="I44" s="4"/>
    </row>
  </sheetData>
  <mergeCells count="11">
    <mergeCell ref="A43:E43"/>
    <mergeCell ref="A1:F1"/>
    <mergeCell ref="A7:F7"/>
    <mergeCell ref="A5:F5"/>
    <mergeCell ref="C8:D8"/>
    <mergeCell ref="E8:F8"/>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topLeftCell="A22" zoomScaleSheetLayoutView="100" workbookViewId="0">
      <selection activeCell="A41" sqref="A41"/>
    </sheetView>
  </sheetViews>
  <sheetFormatPr defaultRowHeight="15" x14ac:dyDescent="0.25"/>
  <cols>
    <col min="1" max="1" width="8.7109375" style="1" customWidth="1"/>
    <col min="2" max="2" width="45.42578125" style="1" customWidth="1"/>
    <col min="3" max="4" width="10" style="1" customWidth="1"/>
    <col min="5" max="5" width="9.5703125" style="1" customWidth="1"/>
    <col min="6" max="6" width="10.28515625" style="1" customWidth="1"/>
    <col min="7" max="7" width="9.140625" style="1" customWidth="1"/>
    <col min="8" max="8" width="9.85546875" style="1" bestFit="1" customWidth="1"/>
    <col min="9" max="9" width="9.140625" style="1" customWidth="1"/>
    <col min="10" max="16384" width="9.140625" style="1"/>
  </cols>
  <sheetData>
    <row r="1" spans="1:6" ht="19.5" customHeight="1" x14ac:dyDescent="0.45">
      <c r="A1" s="111" t="s">
        <v>88</v>
      </c>
      <c r="B1" s="111"/>
      <c r="C1" s="111"/>
      <c r="D1" s="111"/>
      <c r="E1" s="111"/>
      <c r="F1" s="111"/>
    </row>
    <row r="2" spans="1:6" ht="22.5" hidden="1" x14ac:dyDescent="0.45">
      <c r="A2" s="103"/>
      <c r="B2" s="103"/>
      <c r="C2" s="103"/>
      <c r="D2" s="103"/>
      <c r="E2" s="103"/>
      <c r="F2" s="103"/>
    </row>
    <row r="3" spans="1:6" ht="22.5" hidden="1" x14ac:dyDescent="0.45">
      <c r="A3" s="103"/>
      <c r="B3" s="103"/>
      <c r="C3" s="103"/>
      <c r="D3" s="103"/>
      <c r="E3" s="103"/>
      <c r="F3" s="103"/>
    </row>
    <row r="4" spans="1:6" ht="21" customHeight="1" x14ac:dyDescent="0.25">
      <c r="A4" s="122" t="s">
        <v>89</v>
      </c>
      <c r="B4" s="122"/>
      <c r="C4" s="122"/>
      <c r="D4" s="122"/>
      <c r="E4" s="122"/>
      <c r="F4" s="122"/>
    </row>
    <row r="5" spans="1:6" ht="31.5" customHeight="1" x14ac:dyDescent="0.25">
      <c r="A5" s="124" t="str">
        <f>'MIS-III'!A6:F6</f>
        <v>Statement showing Achievement vis-à-vis Targets of Annual Credit Plans ( ACP)  for the quarter ended  JUNE 2018</v>
      </c>
      <c r="B5" s="124"/>
      <c r="C5" s="124"/>
      <c r="D5" s="124"/>
      <c r="E5" s="124"/>
      <c r="F5" s="124"/>
    </row>
    <row r="6" spans="1:6" ht="21" customHeight="1" x14ac:dyDescent="0.25">
      <c r="A6" s="113" t="s">
        <v>2</v>
      </c>
      <c r="B6" s="113"/>
      <c r="C6" s="114" t="s">
        <v>3</v>
      </c>
      <c r="D6" s="114"/>
      <c r="E6" s="114"/>
      <c r="F6" s="114"/>
    </row>
    <row r="7" spans="1:6" ht="19.5" customHeight="1" x14ac:dyDescent="0.25">
      <c r="A7" s="119" t="s">
        <v>72</v>
      </c>
      <c r="B7" s="120"/>
      <c r="C7" s="120"/>
      <c r="D7" s="120"/>
      <c r="E7" s="120"/>
      <c r="F7" s="121"/>
    </row>
    <row r="8" spans="1:6" ht="51.75" customHeight="1" x14ac:dyDescent="0.25">
      <c r="A8" s="117" t="s">
        <v>66</v>
      </c>
      <c r="B8" s="115" t="s">
        <v>76</v>
      </c>
      <c r="C8" s="126" t="s">
        <v>6</v>
      </c>
      <c r="D8" s="127"/>
      <c r="E8" s="128" t="s">
        <v>91</v>
      </c>
      <c r="F8" s="128"/>
    </row>
    <row r="9" spans="1:6" ht="15.75" x14ac:dyDescent="0.25">
      <c r="A9" s="118"/>
      <c r="B9" s="116"/>
      <c r="C9" s="24" t="s">
        <v>7</v>
      </c>
      <c r="D9" s="24" t="s">
        <v>8</v>
      </c>
      <c r="E9" s="24" t="s">
        <v>79</v>
      </c>
      <c r="F9" s="24" t="s">
        <v>8</v>
      </c>
    </row>
    <row r="10" spans="1:6" ht="20.100000000000001" customHeight="1" x14ac:dyDescent="0.25">
      <c r="A10" s="18">
        <v>1</v>
      </c>
      <c r="B10" s="14" t="s">
        <v>9</v>
      </c>
      <c r="C10" s="28"/>
      <c r="D10" s="28"/>
      <c r="E10" s="28"/>
      <c r="F10" s="29"/>
    </row>
    <row r="11" spans="1:6" ht="20.100000000000001" customHeight="1" x14ac:dyDescent="0.25">
      <c r="A11" s="62" t="s">
        <v>10</v>
      </c>
      <c r="B11" s="8" t="s">
        <v>92</v>
      </c>
      <c r="C11" s="67">
        <f>'MIS-I Co-op. Bk'!C11</f>
        <v>1960385</v>
      </c>
      <c r="D11" s="67">
        <f>'MIS-I Co-op. Bk'!D11</f>
        <v>1888865.95</v>
      </c>
      <c r="E11" s="64">
        <f>'MIS-II Co-op. Bk'!C11/'MIS-III Co-op. Bk'!C11</f>
        <v>0.37670457588687939</v>
      </c>
      <c r="F11" s="64">
        <f>'MIS-II Co-op. Bk'!D11/'MIS-III Co-op. Bk'!D11</f>
        <v>0.56195888331832122</v>
      </c>
    </row>
    <row r="12" spans="1:6" ht="20.100000000000001" customHeight="1" x14ac:dyDescent="0.25">
      <c r="A12" s="35" t="s">
        <v>12</v>
      </c>
      <c r="B12" s="6" t="s">
        <v>13</v>
      </c>
      <c r="C12" s="68">
        <f>'MIS-I Co-op. Bk'!C12</f>
        <v>1863733</v>
      </c>
      <c r="D12" s="68">
        <f>'MIS-I Co-op. Bk'!D12</f>
        <v>1786895.09</v>
      </c>
      <c r="E12" s="65">
        <f>'MIS-II Co-op. Bk'!C12/'MIS-III Co-op. Bk'!C12</f>
        <v>0.39586678993181962</v>
      </c>
      <c r="F12" s="65">
        <f>'MIS-II Co-op. Bk'!D12/'MIS-III Co-op. Bk'!D12</f>
        <v>0.58703222470659988</v>
      </c>
    </row>
    <row r="13" spans="1:6" ht="20.100000000000001" customHeight="1" x14ac:dyDescent="0.25">
      <c r="A13" s="35" t="s">
        <v>14</v>
      </c>
      <c r="B13" s="6" t="s">
        <v>15</v>
      </c>
      <c r="C13" s="68">
        <f>'MIS-I Co-op. Bk'!C13</f>
        <v>56876</v>
      </c>
      <c r="D13" s="68">
        <f>'MIS-I Co-op. Bk'!D13</f>
        <v>68730.710000000006</v>
      </c>
      <c r="E13" s="65">
        <f>'MIS-II Co-op. Bk'!C13/'MIS-III Co-op. Bk'!C13</f>
        <v>1.1428370490189183E-2</v>
      </c>
      <c r="F13" s="65">
        <f>'MIS-II Co-op. Bk'!D13/'MIS-III Co-op. Bk'!D13</f>
        <v>0.13663470084915461</v>
      </c>
    </row>
    <row r="14" spans="1:6" ht="20.100000000000001" customHeight="1" x14ac:dyDescent="0.25">
      <c r="A14" s="35" t="s">
        <v>16</v>
      </c>
      <c r="B14" s="6" t="s">
        <v>17</v>
      </c>
      <c r="C14" s="68">
        <f>'MIS-I Co-op. Bk'!C14</f>
        <v>39776</v>
      </c>
      <c r="D14" s="68">
        <f>'MIS-I Co-op. Bk'!D14</f>
        <v>33240.15</v>
      </c>
      <c r="E14" s="65">
        <f>'MIS-II Co-op. Bk'!C14/'MIS-III Co-op. Bk'!C14</f>
        <v>1.1564762670957362E-3</v>
      </c>
      <c r="F14" s="65">
        <f>'MIS-II Co-op. Bk'!D14/'MIS-III Co-op. Bk'!D14</f>
        <v>9.3531467216604006E-2</v>
      </c>
    </row>
    <row r="15" spans="1:6" ht="30" customHeight="1" x14ac:dyDescent="0.25">
      <c r="A15" s="62" t="s">
        <v>18</v>
      </c>
      <c r="B15" s="12" t="s">
        <v>19</v>
      </c>
      <c r="C15" s="68">
        <f>'MIS-I Co-op. Bk'!C15</f>
        <v>61813</v>
      </c>
      <c r="D15" s="68">
        <f>'MIS-I Co-op. Bk'!D15</f>
        <v>93317.49</v>
      </c>
      <c r="E15" s="65">
        <f>'MIS-II Co-op. Bk'!C15/'MIS-III Co-op. Bk'!C15</f>
        <v>1.8264766311293743E-2</v>
      </c>
      <c r="F15" s="65">
        <f>'MIS-II Co-op. Bk'!D15/'MIS-III Co-op. Bk'!D15</f>
        <v>0.22556328936837028</v>
      </c>
    </row>
    <row r="16" spans="1:6" ht="27.95" customHeight="1" x14ac:dyDescent="0.25">
      <c r="A16" s="35" t="s">
        <v>20</v>
      </c>
      <c r="B16" s="7" t="s">
        <v>21</v>
      </c>
      <c r="C16" s="68">
        <f>'MIS-I Co-op. Bk'!C16</f>
        <v>22497</v>
      </c>
      <c r="D16" s="68">
        <f>'MIS-I Co-op. Bk'!D16</f>
        <v>31304.6</v>
      </c>
      <c r="E16" s="65">
        <f>'MIS-II Co-op. Bk'!C16/'MIS-III Co-op. Bk'!C16</f>
        <v>4.2005600746766236E-2</v>
      </c>
      <c r="F16" s="65">
        <f>'MIS-II Co-op. Bk'!D16/'MIS-III Co-op. Bk'!D16</f>
        <v>7.0532765152725163E-2</v>
      </c>
    </row>
    <row r="17" spans="1:6" ht="27.95" customHeight="1" x14ac:dyDescent="0.25">
      <c r="A17" s="35" t="s">
        <v>22</v>
      </c>
      <c r="B17" s="7" t="s">
        <v>94</v>
      </c>
      <c r="C17" s="68">
        <f>'MIS-I Co-op. Bk'!C17</f>
        <v>18747</v>
      </c>
      <c r="D17" s="68">
        <f>'MIS-I Co-op. Bk'!D17</f>
        <v>27218.36</v>
      </c>
      <c r="E17" s="65">
        <f>'MIS-II Co-op. Bk'!C17/'MIS-III Co-op. Bk'!C17</f>
        <v>1.9203072491598655E-3</v>
      </c>
      <c r="F17" s="65">
        <f>'MIS-II Co-op. Bk'!D17/'MIS-III Co-op. Bk'!D17</f>
        <v>4.0781296154507474E-3</v>
      </c>
    </row>
    <row r="18" spans="1:6" ht="27.95" customHeight="1" x14ac:dyDescent="0.25">
      <c r="A18" s="35" t="s">
        <v>24</v>
      </c>
      <c r="B18" s="7" t="s">
        <v>25</v>
      </c>
      <c r="C18" s="68">
        <f>'MIS-I Co-op. Bk'!C18</f>
        <v>11322</v>
      </c>
      <c r="D18" s="68">
        <f>'MIS-I Co-op. Bk'!D18</f>
        <v>23043.85</v>
      </c>
      <c r="E18" s="65">
        <f>'MIS-II Co-op. Bk'!C18/'MIS-III Co-op. Bk'!C18</f>
        <v>6.4476240946829185E-3</v>
      </c>
      <c r="F18" s="65">
        <f>'MIS-II Co-op. Bk'!D18/'MIS-III Co-op. Bk'!D18</f>
        <v>0.81054164126220229</v>
      </c>
    </row>
    <row r="19" spans="1:6" ht="20.100000000000001" customHeight="1" x14ac:dyDescent="0.25">
      <c r="A19" s="35" t="s">
        <v>26</v>
      </c>
      <c r="B19" s="6" t="s">
        <v>27</v>
      </c>
      <c r="C19" s="68">
        <f>'MIS-I Co-op. Bk'!C19</f>
        <v>4276</v>
      </c>
      <c r="D19" s="68">
        <f>'MIS-I Co-op. Bk'!D19</f>
        <v>3487.69</v>
      </c>
      <c r="E19" s="65">
        <f>'MIS-II Co-op. Bk'!C19/'MIS-III Co-op. Bk'!C19</f>
        <v>0</v>
      </c>
      <c r="F19" s="65">
        <f>'MIS-II Co-op. Bk'!D19/'MIS-III Co-op. Bk'!D19</f>
        <v>0</v>
      </c>
    </row>
    <row r="20" spans="1:6" ht="20.100000000000001" customHeight="1" x14ac:dyDescent="0.25">
      <c r="A20" s="35" t="s">
        <v>28</v>
      </c>
      <c r="B20" s="6" t="s">
        <v>29</v>
      </c>
      <c r="C20" s="68">
        <f>'MIS-I Co-op. Bk'!C20</f>
        <v>4971</v>
      </c>
      <c r="D20" s="68">
        <f>'MIS-I Co-op. Bk'!D20</f>
        <v>8262.99</v>
      </c>
      <c r="E20" s="65">
        <f>'MIS-II Co-op. Bk'!C20/'MIS-III Co-op. Bk'!C20</f>
        <v>1.5087507543753771E-2</v>
      </c>
      <c r="F20" s="65">
        <f>'MIS-II Co-op. Bk'!D20/'MIS-III Co-op. Bk'!D20</f>
        <v>6.2931214971820131E-3</v>
      </c>
    </row>
    <row r="21" spans="1:6" ht="20.100000000000001" customHeight="1" x14ac:dyDescent="0.25">
      <c r="A21" s="34" t="s">
        <v>30</v>
      </c>
      <c r="B21" s="8" t="s">
        <v>31</v>
      </c>
      <c r="C21" s="68">
        <f>'MIS-I Co-op. Bk'!C21</f>
        <v>613</v>
      </c>
      <c r="D21" s="68">
        <f>'MIS-I Co-op. Bk'!D21</f>
        <v>696.79</v>
      </c>
      <c r="E21" s="65">
        <f>'MIS-II Co-op. Bk'!C21/'MIS-III Co-op. Bk'!C21</f>
        <v>0</v>
      </c>
      <c r="F21" s="65">
        <f>'MIS-II Co-op. Bk'!D21/'MIS-III Co-op. Bk'!D21</f>
        <v>0</v>
      </c>
    </row>
    <row r="22" spans="1:6" ht="20.100000000000001" customHeight="1" x14ac:dyDescent="0.25">
      <c r="A22" s="34" t="s">
        <v>32</v>
      </c>
      <c r="B22" s="8" t="s">
        <v>33</v>
      </c>
      <c r="C22" s="68">
        <f>'MIS-I Co-op. Bk'!C22</f>
        <v>2692</v>
      </c>
      <c r="D22" s="68">
        <f>'MIS-I Co-op. Bk'!D22</f>
        <v>7225.81</v>
      </c>
      <c r="E22" s="65">
        <f>'MIS-II Co-op. Bk'!C22/'MIS-III Co-op. Bk'!C22</f>
        <v>1.5230312035661218E-2</v>
      </c>
      <c r="F22" s="65">
        <f>'MIS-II Co-op. Bk'!D22/'MIS-III Co-op. Bk'!D22</f>
        <v>5.4111580570205965E-2</v>
      </c>
    </row>
    <row r="23" spans="1:6" ht="20.100000000000001" customHeight="1" x14ac:dyDescent="0.25">
      <c r="A23" s="34" t="s">
        <v>34</v>
      </c>
      <c r="B23" s="8" t="s">
        <v>35</v>
      </c>
      <c r="C23" s="68">
        <f>'MIS-I Co-op. Bk'!C23</f>
        <v>11562</v>
      </c>
      <c r="D23" s="68">
        <f>'MIS-I Co-op. Bk'!D23</f>
        <v>31524.84</v>
      </c>
      <c r="E23" s="65">
        <f>'MIS-II Co-op. Bk'!C23/'MIS-III Co-op. Bk'!C23</f>
        <v>2.5255146168482963E-2</v>
      </c>
      <c r="F23" s="65">
        <f>'MIS-II Co-op. Bk'!D23/'MIS-III Co-op. Bk'!D23</f>
        <v>0.14547258606229246</v>
      </c>
    </row>
    <row r="24" spans="1:6" ht="20.100000000000001" customHeight="1" x14ac:dyDescent="0.25">
      <c r="A24" s="34" t="s">
        <v>36</v>
      </c>
      <c r="B24" s="8" t="s">
        <v>37</v>
      </c>
      <c r="C24" s="68">
        <f>'MIS-I Co-op. Bk'!C24</f>
        <v>2670</v>
      </c>
      <c r="D24" s="68">
        <f>'MIS-I Co-op. Bk'!D24</f>
        <v>2797.51</v>
      </c>
      <c r="E24" s="65">
        <f>'MIS-II Co-op. Bk'!C24/'MIS-III Co-op. Bk'!C24</f>
        <v>7.4906367041198505E-4</v>
      </c>
      <c r="F24" s="65">
        <f>'MIS-II Co-op. Bk'!D24/'MIS-III Co-op. Bk'!D24</f>
        <v>2.8596859349921894E-3</v>
      </c>
    </row>
    <row r="25" spans="1:6" ht="20.100000000000001" customHeight="1" x14ac:dyDescent="0.25">
      <c r="A25" s="34" t="s">
        <v>38</v>
      </c>
      <c r="B25" s="8" t="s">
        <v>39</v>
      </c>
      <c r="C25" s="68">
        <f>'MIS-I Co-op. Bk'!C25</f>
        <v>1142</v>
      </c>
      <c r="D25" s="68">
        <f>'MIS-I Co-op. Bk'!D25</f>
        <v>3477.45</v>
      </c>
      <c r="E25" s="65">
        <f>'MIS-II Co-op. Bk'!C25/'MIS-III Co-op. Bk'!C25</f>
        <v>0</v>
      </c>
      <c r="F25" s="65">
        <f>'MIS-II Co-op. Bk'!D25/'MIS-III Co-op. Bk'!D25</f>
        <v>0</v>
      </c>
    </row>
    <row r="26" spans="1:6" ht="20.100000000000001" customHeight="1" x14ac:dyDescent="0.25">
      <c r="A26" s="34" t="s">
        <v>40</v>
      </c>
      <c r="B26" s="8" t="s">
        <v>41</v>
      </c>
      <c r="C26" s="68">
        <f>'MIS-I Co-op. Bk'!C26</f>
        <v>20179</v>
      </c>
      <c r="D26" s="68">
        <f>'MIS-I Co-op. Bk'!D26</f>
        <v>34905.949999999997</v>
      </c>
      <c r="E26" s="65">
        <f>'MIS-II Co-op. Bk'!C26/'MIS-III Co-op. Bk'!C26</f>
        <v>0.37697606422518459</v>
      </c>
      <c r="F26" s="65">
        <f>'MIS-II Co-op. Bk'!D26/'MIS-III Co-op. Bk'!D26</f>
        <v>0.59634532221584002</v>
      </c>
    </row>
    <row r="27" spans="1:6" ht="20.100000000000001" customHeight="1" x14ac:dyDescent="0.25">
      <c r="A27" s="18">
        <v>2</v>
      </c>
      <c r="B27" s="8" t="s">
        <v>68</v>
      </c>
      <c r="C27" s="67">
        <f>'MIS-I Co-op. Bk'!C27</f>
        <v>2061056</v>
      </c>
      <c r="D27" s="67">
        <f>'MIS-I Co-op. Bk'!D27</f>
        <v>2062811.79</v>
      </c>
      <c r="E27" s="64">
        <f>'MIS-II Co-op. Bk'!C27/'MIS-III Co-op. Bk'!C27</f>
        <v>0.362705816823997</v>
      </c>
      <c r="F27" s="64">
        <f>'MIS-II Co-op. Bk'!D27/'MIS-III Co-op. Bk'!D27</f>
        <v>0.53728362683054087</v>
      </c>
    </row>
    <row r="28" spans="1:6" ht="20.100000000000001" customHeight="1" x14ac:dyDescent="0.25">
      <c r="A28" s="18">
        <v>3</v>
      </c>
      <c r="B28" s="70" t="s">
        <v>43</v>
      </c>
      <c r="C28" s="68">
        <f>'MIS-I Co-op. Bk'!C28</f>
        <v>453660</v>
      </c>
      <c r="D28" s="68">
        <f>'MIS-I Co-op. Bk'!D28</f>
        <v>225580.75</v>
      </c>
      <c r="E28" s="65">
        <f>'MIS-II Co-op. Bk'!C28/'MIS-III Co-op. Bk'!C28</f>
        <v>0.64396684741877175</v>
      </c>
      <c r="F28" s="65">
        <f>'MIS-II Co-op. Bk'!D28/'MIS-III Co-op. Bk'!D28</f>
        <v>1.3728299068072076</v>
      </c>
    </row>
    <row r="29" spans="1:6" ht="20.100000000000001" customHeight="1" x14ac:dyDescent="0.25">
      <c r="A29" s="18">
        <v>4</v>
      </c>
      <c r="B29" s="14" t="s">
        <v>44</v>
      </c>
      <c r="C29" s="28"/>
      <c r="D29" s="28"/>
      <c r="E29" s="28"/>
      <c r="F29" s="29"/>
    </row>
    <row r="30" spans="1:6" ht="15.75" x14ac:dyDescent="0.25">
      <c r="A30" s="34" t="s">
        <v>45</v>
      </c>
      <c r="B30" s="8" t="s">
        <v>46</v>
      </c>
      <c r="C30" s="68">
        <f>'MIS-I Co-op. Bk'!C30</f>
        <v>0</v>
      </c>
      <c r="D30" s="68">
        <f>'MIS-I Co-op. Bk'!D30</f>
        <v>971.75</v>
      </c>
      <c r="E30" s="65">
        <v>0</v>
      </c>
      <c r="F30" s="65">
        <v>0</v>
      </c>
    </row>
    <row r="31" spans="1:6" ht="31.5" hidden="1" x14ac:dyDescent="0.25">
      <c r="A31" s="34" t="s">
        <v>47</v>
      </c>
      <c r="B31" s="49" t="s">
        <v>95</v>
      </c>
      <c r="C31" s="68">
        <f>'MIS-I Co-op. Bk'!C31</f>
        <v>0</v>
      </c>
      <c r="D31" s="68">
        <f>'MIS-I Co-op. Bk'!D31</f>
        <v>0</v>
      </c>
      <c r="E31" s="65">
        <v>0</v>
      </c>
      <c r="F31" s="65">
        <v>0</v>
      </c>
    </row>
    <row r="32" spans="1:6" hidden="1" x14ac:dyDescent="0.25">
      <c r="A32" s="35" t="s">
        <v>49</v>
      </c>
      <c r="B32" s="6" t="s">
        <v>50</v>
      </c>
      <c r="C32" s="68">
        <f>'MIS-I Co-op. Bk'!C32</f>
        <v>0</v>
      </c>
      <c r="D32" s="68">
        <f>'MIS-I Co-op. Bk'!D32</f>
        <v>0</v>
      </c>
      <c r="E32" s="65">
        <v>0</v>
      </c>
      <c r="F32" s="65">
        <v>0</v>
      </c>
    </row>
    <row r="33" spans="1:9" hidden="1" x14ac:dyDescent="0.25">
      <c r="A33" s="35" t="s">
        <v>51</v>
      </c>
      <c r="B33" s="6" t="s">
        <v>52</v>
      </c>
      <c r="C33" s="68">
        <f>'MIS-I Co-op. Bk'!C33</f>
        <v>0</v>
      </c>
      <c r="D33" s="68">
        <f>'MIS-I Co-op. Bk'!D33</f>
        <v>0</v>
      </c>
      <c r="E33" s="65">
        <v>0</v>
      </c>
      <c r="F33" s="65">
        <v>0</v>
      </c>
    </row>
    <row r="34" spans="1:9" hidden="1" x14ac:dyDescent="0.25">
      <c r="A34" s="35" t="s">
        <v>53</v>
      </c>
      <c r="B34" s="6" t="s">
        <v>54</v>
      </c>
      <c r="C34" s="68">
        <f>'MIS-I Co-op. Bk'!C34</f>
        <v>0</v>
      </c>
      <c r="D34" s="68">
        <f>'MIS-I Co-op. Bk'!D34</f>
        <v>0</v>
      </c>
      <c r="E34" s="65">
        <v>0</v>
      </c>
      <c r="F34" s="65">
        <v>0</v>
      </c>
    </row>
    <row r="35" spans="1:9" ht="20.100000000000001" customHeight="1" x14ac:dyDescent="0.25">
      <c r="A35" s="34" t="s">
        <v>47</v>
      </c>
      <c r="B35" s="8" t="s">
        <v>33</v>
      </c>
      <c r="C35" s="68">
        <f>'MIS-I Co-op. Bk'!C35</f>
        <v>0</v>
      </c>
      <c r="D35" s="68">
        <f>'MIS-I Co-op. Bk'!D35</f>
        <v>0</v>
      </c>
      <c r="E35" s="65" t="e">
        <f>'MIS-II Co-op. Bk'!C35/'MIS-III Co-op. Bk'!C35</f>
        <v>#DIV/0!</v>
      </c>
      <c r="F35" s="65" t="e">
        <f>'MIS-II Co-op. Bk'!D35/'MIS-III Co-op. Bk'!D35</f>
        <v>#DIV/0!</v>
      </c>
    </row>
    <row r="36" spans="1:9" ht="20.100000000000001" customHeight="1" x14ac:dyDescent="0.25">
      <c r="A36" s="34" t="s">
        <v>55</v>
      </c>
      <c r="B36" s="8" t="s">
        <v>56</v>
      </c>
      <c r="C36" s="68">
        <f>'MIS-I Co-op. Bk'!C36</f>
        <v>60</v>
      </c>
      <c r="D36" s="68">
        <f>'MIS-I Co-op. Bk'!D36</f>
        <v>1187.95</v>
      </c>
      <c r="E36" s="65">
        <f>'MIS-II Co-op. Bk'!C36/'MIS-III Co-op. Bk'!C36</f>
        <v>2.3666666666666667</v>
      </c>
      <c r="F36" s="65">
        <f>'MIS-II Co-op. Bk'!D36/'MIS-III Co-op. Bk'!D36</f>
        <v>0.51209225977524309</v>
      </c>
    </row>
    <row r="37" spans="1:9" ht="20.100000000000001" customHeight="1" x14ac:dyDescent="0.25">
      <c r="A37" s="34" t="s">
        <v>57</v>
      </c>
      <c r="B37" s="8" t="s">
        <v>96</v>
      </c>
      <c r="C37" s="68">
        <f>'MIS-I Co-op. Bk'!C37</f>
        <v>831</v>
      </c>
      <c r="D37" s="68">
        <f>'MIS-I Co-op. Bk'!D37</f>
        <v>7830.35</v>
      </c>
      <c r="E37" s="65">
        <f>'MIS-II Co-op. Bk'!C37/'MIS-III Co-op. Bk'!C37</f>
        <v>2.5270758122743681E-2</v>
      </c>
      <c r="F37" s="65">
        <f>'MIS-II Co-op. Bk'!D37/'MIS-III Co-op. Bk'!D37</f>
        <v>7.011180853984815E-2</v>
      </c>
    </row>
    <row r="38" spans="1:9" ht="20.100000000000001" customHeight="1" x14ac:dyDescent="0.25">
      <c r="A38" s="34" t="s">
        <v>59</v>
      </c>
      <c r="B38" s="8" t="s">
        <v>41</v>
      </c>
      <c r="C38" s="68">
        <f>'MIS-I Co-op. Bk'!C38</f>
        <v>67188</v>
      </c>
      <c r="D38" s="68">
        <f>'MIS-I Co-op. Bk'!D38</f>
        <v>244823.454</v>
      </c>
      <c r="E38" s="65">
        <f>'MIS-II Co-op. Bk'!C38/'MIS-III Co-op. Bk'!C38</f>
        <v>0.33697981782461156</v>
      </c>
      <c r="F38" s="65">
        <f>'MIS-II Co-op. Bk'!D38/'MIS-III Co-op. Bk'!D38</f>
        <v>0.32506893722690472</v>
      </c>
    </row>
    <row r="39" spans="1:9" ht="20.100000000000001" customHeight="1" x14ac:dyDescent="0.25">
      <c r="A39" s="18">
        <v>5</v>
      </c>
      <c r="B39" s="8" t="s">
        <v>97</v>
      </c>
      <c r="C39" s="67">
        <f>'MIS-I Co-op. Bk'!C39</f>
        <v>68079</v>
      </c>
      <c r="D39" s="67">
        <f>'MIS-I Co-op. Bk'!D39</f>
        <v>254813.50399999999</v>
      </c>
      <c r="E39" s="64">
        <f>'MIS-II Co-op. Bk'!C39/'MIS-III Co-op. Bk'!C39</f>
        <v>0.3466560907181363</v>
      </c>
      <c r="F39" s="64">
        <f>'MIS-II Co-op. Bk'!D39/'MIS-III Co-op. Bk'!D39</f>
        <v>0.36386870611064637</v>
      </c>
    </row>
    <row r="40" spans="1:9" s="72" customFormat="1" ht="20.100000000000001" customHeight="1" x14ac:dyDescent="0.25">
      <c r="A40" s="71"/>
      <c r="B40" s="56" t="s">
        <v>98</v>
      </c>
      <c r="C40" s="69">
        <f>'MIS-I Co-op. Bk'!C40</f>
        <v>2129135</v>
      </c>
      <c r="D40" s="69">
        <f>'MIS-I Co-op. Bk'!D40</f>
        <v>2317625.2940000002</v>
      </c>
      <c r="E40" s="66">
        <f>'MIS-II Co-op. Bk'!C40/'MIS-III Co-op. Bk'!C40</f>
        <v>0.36219262752244458</v>
      </c>
      <c r="F40" s="66">
        <f>'MIS-II Co-op. Bk'!D40/'MIS-III Co-op. Bk'!D40</f>
        <v>0.51821735942790403</v>
      </c>
    </row>
    <row r="41" spans="1:9" x14ac:dyDescent="0.25">
      <c r="A41" s="27" t="s">
        <v>115</v>
      </c>
    </row>
    <row r="43" spans="1:9" ht="39" customHeight="1" x14ac:dyDescent="0.25">
      <c r="A43" s="109"/>
      <c r="B43" s="109"/>
      <c r="C43" s="109"/>
      <c r="D43" s="109"/>
      <c r="E43" s="109"/>
      <c r="F43" s="25"/>
      <c r="G43" s="25"/>
      <c r="H43" s="25"/>
      <c r="I43" s="4"/>
    </row>
    <row r="44" spans="1:9" x14ac:dyDescent="0.25">
      <c r="A44" s="3"/>
      <c r="B44" s="3"/>
      <c r="C44" s="3"/>
      <c r="D44" s="3"/>
      <c r="E44" s="3"/>
      <c r="F44" s="4"/>
      <c r="G44" s="4"/>
      <c r="H44" s="4"/>
      <c r="I44" s="4"/>
    </row>
  </sheetData>
  <mergeCells count="11">
    <mergeCell ref="A1:F1"/>
    <mergeCell ref="A5:F5"/>
    <mergeCell ref="C8:D8"/>
    <mergeCell ref="E8:F8"/>
    <mergeCell ref="A43:E43"/>
    <mergeCell ref="A7:F7"/>
    <mergeCell ref="A4:F4"/>
    <mergeCell ref="A6:B6"/>
    <mergeCell ref="C6:F6"/>
    <mergeCell ref="A8:A9"/>
    <mergeCell ref="B8:B9"/>
  </mergeCells>
  <printOptions horizontalCentered="1" verticalCentered="1"/>
  <pageMargins left="0.78740157480314965" right="0.78740157480314965" top="0.78740157480314965" bottom="0.78740157480314965" header="0" footer="0"/>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topLeftCell="A16" zoomScale="83" zoomScaleNormal="100" zoomScaleSheetLayoutView="83" workbookViewId="0">
      <selection activeCell="M36" sqref="M36"/>
    </sheetView>
  </sheetViews>
  <sheetFormatPr defaultRowHeight="15" x14ac:dyDescent="0.25"/>
  <cols>
    <col min="1" max="1" width="8.7109375" style="1" customWidth="1"/>
    <col min="2" max="2" width="45.42578125" style="1" customWidth="1"/>
    <col min="3" max="4" width="10" style="1" customWidth="1"/>
    <col min="5" max="5" width="9.5703125" style="1" customWidth="1"/>
    <col min="6" max="6" width="10.28515625" style="1" customWidth="1"/>
    <col min="7" max="7" width="9.140625" style="1" customWidth="1"/>
    <col min="8" max="8" width="9.85546875" style="1" bestFit="1" customWidth="1"/>
    <col min="9" max="9" width="9.140625" style="1" customWidth="1"/>
    <col min="10" max="16384" width="9.140625" style="1"/>
  </cols>
  <sheetData>
    <row r="1" spans="1:6" ht="22.5" x14ac:dyDescent="0.45">
      <c r="A1" s="111" t="s">
        <v>88</v>
      </c>
      <c r="B1" s="111"/>
      <c r="C1" s="111"/>
      <c r="D1" s="111"/>
      <c r="E1" s="111"/>
      <c r="F1" s="111"/>
    </row>
    <row r="2" spans="1:6" ht="22.5" x14ac:dyDescent="0.45">
      <c r="A2" s="107"/>
      <c r="B2" s="107"/>
      <c r="C2" s="107"/>
      <c r="D2" s="107"/>
      <c r="E2" s="107"/>
      <c r="F2" s="107"/>
    </row>
    <row r="3" spans="1:6" ht="22.5" x14ac:dyDescent="0.45">
      <c r="A3" s="107"/>
      <c r="B3" s="107"/>
      <c r="C3" s="107"/>
      <c r="D3" s="107"/>
      <c r="E3" s="107"/>
      <c r="F3" s="107"/>
    </row>
    <row r="4" spans="1:6" ht="16.5" x14ac:dyDescent="0.25">
      <c r="A4" s="122" t="s">
        <v>89</v>
      </c>
      <c r="B4" s="122"/>
      <c r="C4" s="122"/>
      <c r="D4" s="122"/>
      <c r="E4" s="122"/>
      <c r="F4" s="122"/>
    </row>
    <row r="5" spans="1:6" ht="15.75" x14ac:dyDescent="0.25">
      <c r="A5" s="124" t="str">
        <f>'MIS-III'!A6:F6</f>
        <v>Statement showing Achievement vis-à-vis Targets of Annual Credit Plans ( ACP)  for the quarter ended  JUNE 2018</v>
      </c>
      <c r="B5" s="124"/>
      <c r="C5" s="124"/>
      <c r="D5" s="124"/>
      <c r="E5" s="124"/>
      <c r="F5" s="124"/>
    </row>
    <row r="6" spans="1:6" ht="15.75" x14ac:dyDescent="0.25">
      <c r="A6" s="113" t="s">
        <v>2</v>
      </c>
      <c r="B6" s="113"/>
      <c r="C6" s="114" t="s">
        <v>3</v>
      </c>
      <c r="D6" s="114"/>
      <c r="E6" s="114"/>
      <c r="F6" s="114"/>
    </row>
    <row r="7" spans="1:6" ht="15.75" x14ac:dyDescent="0.25">
      <c r="A7" s="119" t="s">
        <v>73</v>
      </c>
      <c r="B7" s="120"/>
      <c r="C7" s="120"/>
      <c r="D7" s="120"/>
      <c r="E7" s="120"/>
      <c r="F7" s="121"/>
    </row>
    <row r="8" spans="1:6" x14ac:dyDescent="0.25">
      <c r="A8" s="117" t="s">
        <v>66</v>
      </c>
      <c r="B8" s="115" t="s">
        <v>76</v>
      </c>
      <c r="C8" s="126" t="s">
        <v>6</v>
      </c>
      <c r="D8" s="127"/>
      <c r="E8" s="128" t="s">
        <v>91</v>
      </c>
      <c r="F8" s="128"/>
    </row>
    <row r="9" spans="1:6" ht="15.75" x14ac:dyDescent="0.25">
      <c r="A9" s="118"/>
      <c r="B9" s="116"/>
      <c r="C9" s="24" t="s">
        <v>7</v>
      </c>
      <c r="D9" s="24" t="s">
        <v>8</v>
      </c>
      <c r="E9" s="24" t="s">
        <v>79</v>
      </c>
      <c r="F9" s="24" t="s">
        <v>8</v>
      </c>
    </row>
    <row r="10" spans="1:6" ht="15.75" x14ac:dyDescent="0.25">
      <c r="A10" s="18">
        <v>1</v>
      </c>
      <c r="B10" s="14" t="s">
        <v>9</v>
      </c>
      <c r="C10" s="28"/>
      <c r="D10" s="28"/>
      <c r="E10" s="28"/>
      <c r="F10" s="29"/>
    </row>
    <row r="11" spans="1:6" x14ac:dyDescent="0.25">
      <c r="A11" s="62" t="s">
        <v>10</v>
      </c>
      <c r="B11" s="8" t="s">
        <v>92</v>
      </c>
      <c r="C11" s="67">
        <f>'MIS-I Finicial'!C11</f>
        <v>0</v>
      </c>
      <c r="D11" s="67">
        <f>'MIS-I Finicial'!D11</f>
        <v>0</v>
      </c>
      <c r="E11" s="64">
        <f>'MIS-II Co-op. Bk'!C11/'MIS-III Co-op. Bk'!C11</f>
        <v>0.37670457588687939</v>
      </c>
      <c r="F11" s="64">
        <f>'MIS-II Co-op. Bk'!D11/'MIS-III Co-op. Bk'!D11</f>
        <v>0.56195888331832122</v>
      </c>
    </row>
    <row r="12" spans="1:6" x14ac:dyDescent="0.25">
      <c r="A12" s="35" t="s">
        <v>12</v>
      </c>
      <c r="B12" s="6" t="s">
        <v>13</v>
      </c>
      <c r="C12" s="68">
        <f>'MIS-I Finicial'!C12</f>
        <v>0</v>
      </c>
      <c r="D12" s="68">
        <f>'MIS-I Finicial'!D12</f>
        <v>0</v>
      </c>
      <c r="E12" s="65">
        <f>'MIS-II Co-op. Bk'!C12/'MIS-III Co-op. Bk'!C12</f>
        <v>0.39586678993181962</v>
      </c>
      <c r="F12" s="65">
        <f>'MIS-II Co-op. Bk'!D12/'MIS-III Co-op. Bk'!D12</f>
        <v>0.58703222470659988</v>
      </c>
    </row>
    <row r="13" spans="1:6" x14ac:dyDescent="0.25">
      <c r="A13" s="35" t="s">
        <v>14</v>
      </c>
      <c r="B13" s="6" t="s">
        <v>15</v>
      </c>
      <c r="C13" s="68">
        <f>'MIS-I Finicial'!C13</f>
        <v>0</v>
      </c>
      <c r="D13" s="68">
        <f>'MIS-I Finicial'!D13</f>
        <v>0</v>
      </c>
      <c r="E13" s="65">
        <f>'MIS-II Co-op. Bk'!C13/'MIS-III Co-op. Bk'!C13</f>
        <v>1.1428370490189183E-2</v>
      </c>
      <c r="F13" s="65">
        <f>'MIS-II Co-op. Bk'!D13/'MIS-III Co-op. Bk'!D13</f>
        <v>0.13663470084915461</v>
      </c>
    </row>
    <row r="14" spans="1:6" x14ac:dyDescent="0.25">
      <c r="A14" s="35" t="s">
        <v>16</v>
      </c>
      <c r="B14" s="6" t="s">
        <v>17</v>
      </c>
      <c r="C14" s="68">
        <f>'MIS-I Finicial'!C14</f>
        <v>0</v>
      </c>
      <c r="D14" s="68">
        <f>'MIS-I Finicial'!D14</f>
        <v>0</v>
      </c>
      <c r="E14" s="65">
        <f>'MIS-II Co-op. Bk'!C14/'MIS-III Co-op. Bk'!C14</f>
        <v>1.1564762670957362E-3</v>
      </c>
      <c r="F14" s="65">
        <f>'MIS-II Co-op. Bk'!D14/'MIS-III Co-op. Bk'!D14</f>
        <v>9.3531467216604006E-2</v>
      </c>
    </row>
    <row r="15" spans="1:6" ht="30" x14ac:dyDescent="0.25">
      <c r="A15" s="62" t="s">
        <v>18</v>
      </c>
      <c r="B15" s="12" t="s">
        <v>19</v>
      </c>
      <c r="C15" s="67">
        <f>'MIS-I Finicial'!C15</f>
        <v>0</v>
      </c>
      <c r="D15" s="67">
        <f>'MIS-I Finicial'!D15</f>
        <v>0</v>
      </c>
      <c r="E15" s="64">
        <f>'MIS-II Co-op. Bk'!C15/'MIS-III Co-op. Bk'!C15</f>
        <v>1.8264766311293743E-2</v>
      </c>
      <c r="F15" s="64">
        <f>'MIS-II Co-op. Bk'!D15/'MIS-III Co-op. Bk'!D15</f>
        <v>0.22556328936837028</v>
      </c>
    </row>
    <row r="16" spans="1:6" ht="25.5" x14ac:dyDescent="0.25">
      <c r="A16" s="35" t="s">
        <v>20</v>
      </c>
      <c r="B16" s="7" t="s">
        <v>21</v>
      </c>
      <c r="C16" s="68">
        <f>'MIS-I Finicial'!C16</f>
        <v>0</v>
      </c>
      <c r="D16" s="68">
        <f>'MIS-I Finicial'!D16</f>
        <v>0</v>
      </c>
      <c r="E16" s="65">
        <f>'MIS-II Co-op. Bk'!C16/'MIS-III Co-op. Bk'!C16</f>
        <v>4.2005600746766236E-2</v>
      </c>
      <c r="F16" s="65">
        <f>'MIS-II Co-op. Bk'!D16/'MIS-III Co-op. Bk'!D16</f>
        <v>7.0532765152725163E-2</v>
      </c>
    </row>
    <row r="17" spans="1:6" ht="25.5" x14ac:dyDescent="0.25">
      <c r="A17" s="35" t="s">
        <v>22</v>
      </c>
      <c r="B17" s="7" t="s">
        <v>94</v>
      </c>
      <c r="C17" s="68">
        <f>'MIS-I Finicial'!C17</f>
        <v>0</v>
      </c>
      <c r="D17" s="68">
        <f>'MIS-I Finicial'!D17</f>
        <v>0</v>
      </c>
      <c r="E17" s="65">
        <f>'MIS-II Co-op. Bk'!C17/'MIS-III Co-op. Bk'!C17</f>
        <v>1.9203072491598655E-3</v>
      </c>
      <c r="F17" s="65">
        <f>'MIS-II Co-op. Bk'!D17/'MIS-III Co-op. Bk'!D17</f>
        <v>4.0781296154507474E-3</v>
      </c>
    </row>
    <row r="18" spans="1:6" ht="25.5" x14ac:dyDescent="0.25">
      <c r="A18" s="35" t="s">
        <v>24</v>
      </c>
      <c r="B18" s="7" t="s">
        <v>25</v>
      </c>
      <c r="C18" s="68">
        <f>'MIS-I Finicial'!C18</f>
        <v>0</v>
      </c>
      <c r="D18" s="68">
        <f>'MIS-I Finicial'!D18</f>
        <v>0</v>
      </c>
      <c r="E18" s="65">
        <f>'MIS-II Co-op. Bk'!C18/'MIS-III Co-op. Bk'!C18</f>
        <v>6.4476240946829185E-3</v>
      </c>
      <c r="F18" s="65">
        <f>'MIS-II Co-op. Bk'!D18/'MIS-III Co-op. Bk'!D18</f>
        <v>0.81054164126220229</v>
      </c>
    </row>
    <row r="19" spans="1:6" x14ac:dyDescent="0.25">
      <c r="A19" s="35" t="s">
        <v>26</v>
      </c>
      <c r="B19" s="6" t="s">
        <v>27</v>
      </c>
      <c r="C19" s="68">
        <f>'MIS-I Finicial'!C19</f>
        <v>0</v>
      </c>
      <c r="D19" s="68">
        <f>'MIS-I Finicial'!D19</f>
        <v>0</v>
      </c>
      <c r="E19" s="65">
        <f>'MIS-II Co-op. Bk'!C19/'MIS-III Co-op. Bk'!C19</f>
        <v>0</v>
      </c>
      <c r="F19" s="65">
        <f>'MIS-II Co-op. Bk'!D19/'MIS-III Co-op. Bk'!D19</f>
        <v>0</v>
      </c>
    </row>
    <row r="20" spans="1:6" x14ac:dyDescent="0.25">
      <c r="A20" s="35" t="s">
        <v>28</v>
      </c>
      <c r="B20" s="6" t="s">
        <v>29</v>
      </c>
      <c r="C20" s="68">
        <f>'MIS-I Finicial'!C20</f>
        <v>0</v>
      </c>
      <c r="D20" s="68">
        <f>'MIS-I Finicial'!D20</f>
        <v>0</v>
      </c>
      <c r="E20" s="65">
        <f>'MIS-II Co-op. Bk'!C20/'MIS-III Co-op. Bk'!C20</f>
        <v>1.5087507543753771E-2</v>
      </c>
      <c r="F20" s="65">
        <f>'MIS-II Co-op. Bk'!D20/'MIS-III Co-op. Bk'!D20</f>
        <v>6.2931214971820131E-3</v>
      </c>
    </row>
    <row r="21" spans="1:6" ht="15.75" x14ac:dyDescent="0.25">
      <c r="A21" s="34" t="s">
        <v>30</v>
      </c>
      <c r="B21" s="8" t="s">
        <v>31</v>
      </c>
      <c r="C21" s="68">
        <f>'MIS-I Finicial'!C21</f>
        <v>0</v>
      </c>
      <c r="D21" s="68">
        <f>'MIS-I Finicial'!D21</f>
        <v>0</v>
      </c>
      <c r="E21" s="65">
        <f>'MIS-II Co-op. Bk'!C21/'MIS-III Co-op. Bk'!C21</f>
        <v>0</v>
      </c>
      <c r="F21" s="65">
        <f>'MIS-II Co-op. Bk'!D21/'MIS-III Co-op. Bk'!D21</f>
        <v>0</v>
      </c>
    </row>
    <row r="22" spans="1:6" ht="15.75" x14ac:dyDescent="0.25">
      <c r="A22" s="34" t="s">
        <v>32</v>
      </c>
      <c r="B22" s="8" t="s">
        <v>33</v>
      </c>
      <c r="C22" s="68">
        <f>'MIS-I Finicial'!C22</f>
        <v>0</v>
      </c>
      <c r="D22" s="68">
        <f>'MIS-I Finicial'!D22</f>
        <v>0</v>
      </c>
      <c r="E22" s="65">
        <f>'MIS-II Co-op. Bk'!C22/'MIS-III Co-op. Bk'!C22</f>
        <v>1.5230312035661218E-2</v>
      </c>
      <c r="F22" s="65">
        <f>'MIS-II Co-op. Bk'!D22/'MIS-III Co-op. Bk'!D22</f>
        <v>5.4111580570205965E-2</v>
      </c>
    </row>
    <row r="23" spans="1:6" ht="15.75" x14ac:dyDescent="0.25">
      <c r="A23" s="34" t="s">
        <v>34</v>
      </c>
      <c r="B23" s="8" t="s">
        <v>35</v>
      </c>
      <c r="C23" s="68">
        <f>'MIS-I Finicial'!C23</f>
        <v>0</v>
      </c>
      <c r="D23" s="68">
        <f>'MIS-I Finicial'!D23</f>
        <v>0</v>
      </c>
      <c r="E23" s="65">
        <f>'MIS-II Co-op. Bk'!C23/'MIS-III Co-op. Bk'!C23</f>
        <v>2.5255146168482963E-2</v>
      </c>
      <c r="F23" s="65">
        <f>'MIS-II Co-op. Bk'!D23/'MIS-III Co-op. Bk'!D23</f>
        <v>0.14547258606229246</v>
      </c>
    </row>
    <row r="24" spans="1:6" ht="15.75" x14ac:dyDescent="0.25">
      <c r="A24" s="34" t="s">
        <v>36</v>
      </c>
      <c r="B24" s="8" t="s">
        <v>37</v>
      </c>
      <c r="C24" s="68">
        <f>'MIS-I Finicial'!C24</f>
        <v>0</v>
      </c>
      <c r="D24" s="68">
        <f>'MIS-I Finicial'!D24</f>
        <v>0</v>
      </c>
      <c r="E24" s="65">
        <f>'MIS-II Co-op. Bk'!C24/'MIS-III Co-op. Bk'!C24</f>
        <v>7.4906367041198505E-4</v>
      </c>
      <c r="F24" s="65">
        <f>'MIS-II Co-op. Bk'!D24/'MIS-III Co-op. Bk'!D24</f>
        <v>2.8596859349921894E-3</v>
      </c>
    </row>
    <row r="25" spans="1:6" ht="15.75" x14ac:dyDescent="0.25">
      <c r="A25" s="34" t="s">
        <v>38</v>
      </c>
      <c r="B25" s="8" t="s">
        <v>39</v>
      </c>
      <c r="C25" s="68">
        <f>'MIS-I Finicial'!C25</f>
        <v>0</v>
      </c>
      <c r="D25" s="68">
        <f>'MIS-I Finicial'!D25</f>
        <v>0</v>
      </c>
      <c r="E25" s="65">
        <f>'MIS-II Co-op. Bk'!C25/'MIS-III Co-op. Bk'!C25</f>
        <v>0</v>
      </c>
      <c r="F25" s="65">
        <f>'MIS-II Co-op. Bk'!D25/'MIS-III Co-op. Bk'!D25</f>
        <v>0</v>
      </c>
    </row>
    <row r="26" spans="1:6" ht="15.75" x14ac:dyDescent="0.25">
      <c r="A26" s="34" t="s">
        <v>40</v>
      </c>
      <c r="B26" s="8" t="s">
        <v>41</v>
      </c>
      <c r="C26" s="68">
        <f>'MIS-I Finicial'!C26</f>
        <v>0</v>
      </c>
      <c r="D26" s="68">
        <f>'MIS-I Finicial'!D26</f>
        <v>0</v>
      </c>
      <c r="E26" s="65">
        <f>'MIS-II Co-op. Bk'!C26/'MIS-III Co-op. Bk'!C26</f>
        <v>0.37697606422518459</v>
      </c>
      <c r="F26" s="65">
        <f>'MIS-II Co-op. Bk'!D26/'MIS-III Co-op. Bk'!D26</f>
        <v>0.59634532221584002</v>
      </c>
    </row>
    <row r="27" spans="1:6" ht="15.75" x14ac:dyDescent="0.25">
      <c r="A27" s="18">
        <v>2</v>
      </c>
      <c r="B27" s="8" t="s">
        <v>68</v>
      </c>
      <c r="C27" s="67">
        <f>'MIS-I Finicial'!C27</f>
        <v>0</v>
      </c>
      <c r="D27" s="67">
        <f>'MIS-I Finicial'!D27</f>
        <v>0</v>
      </c>
      <c r="E27" s="64">
        <f>'MIS-II Co-op. Bk'!C27/'MIS-III Co-op. Bk'!C27</f>
        <v>0.362705816823997</v>
      </c>
      <c r="F27" s="64">
        <f>'MIS-II Co-op. Bk'!D27/'MIS-III Co-op. Bk'!D27</f>
        <v>0.53728362683054087</v>
      </c>
    </row>
    <row r="28" spans="1:6" ht="15.75" x14ac:dyDescent="0.25">
      <c r="A28" s="18">
        <v>3</v>
      </c>
      <c r="B28" s="70" t="s">
        <v>43</v>
      </c>
      <c r="C28" s="68">
        <f>'MIS-I Finicial'!C28</f>
        <v>0</v>
      </c>
      <c r="D28" s="68">
        <f>'MIS-I Finicial'!D28</f>
        <v>0</v>
      </c>
      <c r="E28" s="65">
        <f>'MIS-II Co-op. Bk'!C28/'MIS-III Co-op. Bk'!C28</f>
        <v>0.64396684741877175</v>
      </c>
      <c r="F28" s="65">
        <f>'MIS-II Co-op. Bk'!D28/'MIS-III Co-op. Bk'!D28</f>
        <v>1.3728299068072076</v>
      </c>
    </row>
    <row r="29" spans="1:6" ht="15.75" x14ac:dyDescent="0.25">
      <c r="A29" s="18">
        <v>4</v>
      </c>
      <c r="B29" s="14" t="s">
        <v>44</v>
      </c>
      <c r="C29" s="28"/>
      <c r="D29" s="28"/>
      <c r="E29" s="28"/>
      <c r="F29" s="29"/>
    </row>
    <row r="30" spans="1:6" ht="14.25" customHeight="1" x14ac:dyDescent="0.25">
      <c r="A30" s="34" t="s">
        <v>45</v>
      </c>
      <c r="B30" s="8" t="s">
        <v>46</v>
      </c>
      <c r="C30" s="68">
        <f>'MIS-I Finicial'!C30</f>
        <v>0</v>
      </c>
      <c r="D30" s="68">
        <f>'MIS-I Finicial'!D30</f>
        <v>0</v>
      </c>
      <c r="E30" s="65">
        <v>0</v>
      </c>
      <c r="F30" s="65">
        <v>0</v>
      </c>
    </row>
    <row r="31" spans="1:6" ht="31.5" hidden="1" x14ac:dyDescent="0.25">
      <c r="A31" s="34" t="s">
        <v>47</v>
      </c>
      <c r="B31" s="49" t="s">
        <v>95</v>
      </c>
      <c r="C31" s="68">
        <f>'MIS-I Finicial'!C31</f>
        <v>0</v>
      </c>
      <c r="D31" s="68">
        <f>'MIS-I Finicial'!D31</f>
        <v>0</v>
      </c>
      <c r="E31" s="65">
        <v>0</v>
      </c>
      <c r="F31" s="65">
        <v>0</v>
      </c>
    </row>
    <row r="32" spans="1:6" hidden="1" x14ac:dyDescent="0.25">
      <c r="A32" s="35" t="s">
        <v>49</v>
      </c>
      <c r="B32" s="6" t="s">
        <v>50</v>
      </c>
      <c r="C32" s="68">
        <f>'MIS-I Finicial'!C32</f>
        <v>0</v>
      </c>
      <c r="D32" s="68">
        <f>'MIS-I Finicial'!D32</f>
        <v>0</v>
      </c>
      <c r="E32" s="65">
        <v>0</v>
      </c>
      <c r="F32" s="65">
        <v>0</v>
      </c>
    </row>
    <row r="33" spans="1:9" hidden="1" x14ac:dyDescent="0.25">
      <c r="A33" s="35" t="s">
        <v>51</v>
      </c>
      <c r="B33" s="6" t="s">
        <v>52</v>
      </c>
      <c r="C33" s="68">
        <f>'MIS-I Finicial'!C33</f>
        <v>0</v>
      </c>
      <c r="D33" s="68">
        <f>'MIS-I Finicial'!D33</f>
        <v>0</v>
      </c>
      <c r="E33" s="65">
        <v>0</v>
      </c>
      <c r="F33" s="65">
        <v>0</v>
      </c>
    </row>
    <row r="34" spans="1:9" hidden="1" x14ac:dyDescent="0.25">
      <c r="A34" s="35" t="s">
        <v>53</v>
      </c>
      <c r="B34" s="6" t="s">
        <v>54</v>
      </c>
      <c r="C34" s="68">
        <f>'MIS-I Finicial'!C34</f>
        <v>0</v>
      </c>
      <c r="D34" s="68">
        <f>'MIS-I Finicial'!D34</f>
        <v>0</v>
      </c>
      <c r="E34" s="65">
        <v>0</v>
      </c>
      <c r="F34" s="65">
        <v>0</v>
      </c>
    </row>
    <row r="35" spans="1:9" ht="20.100000000000001" customHeight="1" x14ac:dyDescent="0.25">
      <c r="A35" s="34" t="s">
        <v>47</v>
      </c>
      <c r="B35" s="8" t="s">
        <v>33</v>
      </c>
      <c r="C35" s="68">
        <f>'MIS-I Finicial'!C35</f>
        <v>0</v>
      </c>
      <c r="D35" s="68">
        <f>'MIS-I Finicial'!D35</f>
        <v>0</v>
      </c>
      <c r="E35" s="65" t="e">
        <f>'MIS-II Co-op. Bk'!C35/'MIS-III Co-op. Bk'!C35</f>
        <v>#DIV/0!</v>
      </c>
      <c r="F35" s="65" t="e">
        <f>'MIS-II Co-op. Bk'!D35/'MIS-III Co-op. Bk'!D35</f>
        <v>#DIV/0!</v>
      </c>
    </row>
    <row r="36" spans="1:9" ht="20.100000000000001" customHeight="1" x14ac:dyDescent="0.25">
      <c r="A36" s="34" t="s">
        <v>55</v>
      </c>
      <c r="B36" s="8" t="s">
        <v>56</v>
      </c>
      <c r="C36" s="68">
        <f>'MIS-I Finicial'!C36</f>
        <v>0</v>
      </c>
      <c r="D36" s="68">
        <f>'MIS-I Finicial'!D36</f>
        <v>0</v>
      </c>
      <c r="E36" s="65">
        <f>'MIS-II Co-op. Bk'!C36/'MIS-III Co-op. Bk'!C36</f>
        <v>2.3666666666666667</v>
      </c>
      <c r="F36" s="65">
        <f>'MIS-II Co-op. Bk'!D36/'MIS-III Co-op. Bk'!D36</f>
        <v>0.51209225977524309</v>
      </c>
    </row>
    <row r="37" spans="1:9" ht="20.100000000000001" customHeight="1" x14ac:dyDescent="0.25">
      <c r="A37" s="34" t="s">
        <v>57</v>
      </c>
      <c r="B37" s="8" t="s">
        <v>96</v>
      </c>
      <c r="C37" s="68">
        <f>'MIS-I Finicial'!C37</f>
        <v>0</v>
      </c>
      <c r="D37" s="68">
        <f>'MIS-I Finicial'!D37</f>
        <v>0</v>
      </c>
      <c r="E37" s="65">
        <f>'MIS-II Co-op. Bk'!C37/'MIS-III Co-op. Bk'!C37</f>
        <v>2.5270758122743681E-2</v>
      </c>
      <c r="F37" s="65">
        <f>'MIS-II Co-op. Bk'!D37/'MIS-III Co-op. Bk'!D37</f>
        <v>7.011180853984815E-2</v>
      </c>
    </row>
    <row r="38" spans="1:9" ht="20.100000000000001" customHeight="1" x14ac:dyDescent="0.25">
      <c r="A38" s="34" t="s">
        <v>59</v>
      </c>
      <c r="B38" s="8" t="s">
        <v>41</v>
      </c>
      <c r="C38" s="68">
        <f>'MIS-I Finicial'!C38</f>
        <v>0</v>
      </c>
      <c r="D38" s="68">
        <f>'MIS-I Finicial'!D38</f>
        <v>0</v>
      </c>
      <c r="E38" s="65">
        <f>'MIS-II Co-op. Bk'!C38/'MIS-III Co-op. Bk'!C38</f>
        <v>0.33697981782461156</v>
      </c>
      <c r="F38" s="65">
        <f>'MIS-II Co-op. Bk'!D38/'MIS-III Co-op. Bk'!D38</f>
        <v>0.32506893722690472</v>
      </c>
    </row>
    <row r="39" spans="1:9" ht="20.100000000000001" customHeight="1" x14ac:dyDescent="0.25">
      <c r="A39" s="18">
        <v>5</v>
      </c>
      <c r="B39" s="8" t="s">
        <v>97</v>
      </c>
      <c r="C39" s="67">
        <f>'MIS-I Finicial'!C39</f>
        <v>0</v>
      </c>
      <c r="D39" s="67">
        <f>'MIS-I Finicial'!D39</f>
        <v>0</v>
      </c>
      <c r="E39" s="64">
        <f>'MIS-II Co-op. Bk'!C39/'MIS-III Co-op. Bk'!C39</f>
        <v>0.3466560907181363</v>
      </c>
      <c r="F39" s="64">
        <f>'MIS-II Co-op. Bk'!D39/'MIS-III Co-op. Bk'!D39</f>
        <v>0.36386870611064637</v>
      </c>
    </row>
    <row r="40" spans="1:9" s="72" customFormat="1" ht="20.100000000000001" customHeight="1" x14ac:dyDescent="0.25">
      <c r="A40" s="71"/>
      <c r="B40" s="56" t="s">
        <v>98</v>
      </c>
      <c r="C40" s="67">
        <f>'MIS-I Finicial'!C40</f>
        <v>0</v>
      </c>
      <c r="D40" s="67">
        <f>'MIS-I Finicial'!D40</f>
        <v>0</v>
      </c>
      <c r="E40" s="66">
        <f>'MIS-II Co-op. Bk'!C40/'MIS-III Co-op. Bk'!C40</f>
        <v>0.36219262752244458</v>
      </c>
      <c r="F40" s="66">
        <f>'MIS-II Co-op. Bk'!D40/'MIS-III Co-op. Bk'!D40</f>
        <v>0.51821735942790403</v>
      </c>
    </row>
    <row r="41" spans="1:9" x14ac:dyDescent="0.25">
      <c r="A41" s="27" t="s">
        <v>115</v>
      </c>
    </row>
    <row r="43" spans="1:9" ht="39" customHeight="1" x14ac:dyDescent="0.25">
      <c r="A43" s="109"/>
      <c r="B43" s="109"/>
      <c r="C43" s="109"/>
      <c r="D43" s="109"/>
      <c r="E43" s="109"/>
      <c r="F43" s="106"/>
      <c r="G43" s="106"/>
      <c r="H43" s="106"/>
      <c r="I43" s="4"/>
    </row>
    <row r="44" spans="1:9" x14ac:dyDescent="0.25">
      <c r="A44" s="3"/>
      <c r="B44" s="3"/>
      <c r="C44" s="3"/>
      <c r="D44" s="3"/>
      <c r="E44" s="3"/>
      <c r="F44" s="4"/>
      <c r="G44" s="4"/>
      <c r="H44" s="4"/>
      <c r="I44" s="4"/>
    </row>
  </sheetData>
  <mergeCells count="11">
    <mergeCell ref="A8:A9"/>
    <mergeCell ref="B8:B9"/>
    <mergeCell ref="C8:D8"/>
    <mergeCell ref="E8:F8"/>
    <mergeCell ref="A43:E43"/>
    <mergeCell ref="A7:F7"/>
    <mergeCell ref="A1:F1"/>
    <mergeCell ref="A4:F4"/>
    <mergeCell ref="A5:F5"/>
    <mergeCell ref="A6:B6"/>
    <mergeCell ref="C6:F6"/>
  </mergeCells>
  <printOptions horizontalCentered="1" verticalCentered="1"/>
  <pageMargins left="0.78740157480314965" right="0.78740157480314965" top="0.78740157480314965" bottom="0.78740157480314965" header="0" footer="0"/>
  <pageSetup paperSize="9" scale="90"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topLeftCell="A16" workbookViewId="0">
      <selection activeCell="A35" sqref="A35:A38"/>
    </sheetView>
  </sheetViews>
  <sheetFormatPr defaultRowHeight="15" x14ac:dyDescent="0.25"/>
  <cols>
    <col min="1" max="1" width="9" style="1" customWidth="1"/>
    <col min="2" max="2" width="55.5703125" style="1" customWidth="1"/>
    <col min="3" max="3" width="14.42578125" style="1" customWidth="1"/>
    <col min="4" max="4" width="12.28515625" style="1" customWidth="1"/>
    <col min="5" max="5" width="4.28515625" style="1" customWidth="1"/>
    <col min="6" max="6" width="9.140625" style="1" hidden="1" customWidth="1"/>
    <col min="7" max="7" width="9.140625" style="1" customWidth="1"/>
    <col min="8" max="16384" width="9.140625" style="1"/>
  </cols>
  <sheetData>
    <row r="1" spans="1:4" ht="15.75" x14ac:dyDescent="0.25">
      <c r="A1" s="13"/>
      <c r="B1" s="13"/>
      <c r="C1" s="13"/>
      <c r="D1" s="13"/>
    </row>
    <row r="2" spans="1:4" ht="15.75" x14ac:dyDescent="0.25">
      <c r="A2" s="13"/>
      <c r="B2" s="13"/>
      <c r="C2" s="13"/>
      <c r="D2" s="13" t="s">
        <v>99</v>
      </c>
    </row>
    <row r="3" spans="1:4" ht="15.75" x14ac:dyDescent="0.25">
      <c r="A3" s="125" t="s">
        <v>100</v>
      </c>
      <c r="B3" s="125"/>
      <c r="C3" s="125"/>
      <c r="D3" s="125"/>
    </row>
    <row r="4" spans="1:4" ht="15.75" x14ac:dyDescent="0.25">
      <c r="A4" s="13"/>
      <c r="B4" s="13"/>
      <c r="C4" s="13"/>
      <c r="D4" s="13"/>
    </row>
    <row r="5" spans="1:4" ht="15.75" x14ac:dyDescent="0.25">
      <c r="A5" s="13" t="s">
        <v>64</v>
      </c>
      <c r="B5" s="130" t="s">
        <v>101</v>
      </c>
      <c r="C5" s="131"/>
      <c r="D5" s="131"/>
    </row>
    <row r="6" spans="1:4" ht="15.75" x14ac:dyDescent="0.25">
      <c r="A6" s="13" t="s">
        <v>102</v>
      </c>
      <c r="B6" s="13"/>
      <c r="C6" s="13"/>
      <c r="D6" s="13"/>
    </row>
    <row r="7" spans="1:4" ht="15.75" x14ac:dyDescent="0.25">
      <c r="A7" s="13"/>
      <c r="B7" s="13"/>
      <c r="C7" s="13"/>
      <c r="D7" s="13"/>
    </row>
    <row r="8" spans="1:4" x14ac:dyDescent="0.25">
      <c r="A8" s="76" t="s">
        <v>103</v>
      </c>
      <c r="B8" s="76" t="s">
        <v>5</v>
      </c>
      <c r="C8" s="129" t="s">
        <v>6</v>
      </c>
      <c r="D8" s="129"/>
    </row>
    <row r="9" spans="1:4" x14ac:dyDescent="0.25">
      <c r="A9" s="77"/>
      <c r="B9" s="77"/>
      <c r="C9" s="78" t="s">
        <v>7</v>
      </c>
      <c r="D9" s="78" t="s">
        <v>8</v>
      </c>
    </row>
    <row r="10" spans="1:4" ht="15.75" x14ac:dyDescent="0.25">
      <c r="A10" s="79">
        <v>1</v>
      </c>
      <c r="B10" s="10" t="s">
        <v>9</v>
      </c>
      <c r="C10" s="77"/>
      <c r="D10" s="77"/>
    </row>
    <row r="11" spans="1:4" ht="15.75" x14ac:dyDescent="0.25">
      <c r="A11" s="80" t="s">
        <v>10</v>
      </c>
      <c r="B11" s="10" t="s">
        <v>11</v>
      </c>
      <c r="C11" s="97">
        <f>SUM(C12:C14)</f>
        <v>455975</v>
      </c>
      <c r="D11" s="97">
        <f>SUM(D12:D14)</f>
        <v>670958.76000000013</v>
      </c>
    </row>
    <row r="12" spans="1:4" ht="15.75" x14ac:dyDescent="0.25">
      <c r="A12" s="81" t="s">
        <v>12</v>
      </c>
      <c r="B12" s="6" t="s">
        <v>13</v>
      </c>
      <c r="C12" s="98">
        <v>433389</v>
      </c>
      <c r="D12" s="98">
        <v>589894.31000000006</v>
      </c>
    </row>
    <row r="13" spans="1:4" ht="15.75" x14ac:dyDescent="0.25">
      <c r="A13" s="81" t="s">
        <v>14</v>
      </c>
      <c r="B13" s="6" t="s">
        <v>15</v>
      </c>
      <c r="C13" s="98">
        <v>10374</v>
      </c>
      <c r="D13" s="98">
        <v>45396.29</v>
      </c>
    </row>
    <row r="14" spans="1:4" ht="15.75" x14ac:dyDescent="0.25">
      <c r="A14" s="81" t="s">
        <v>16</v>
      </c>
      <c r="B14" s="6" t="s">
        <v>17</v>
      </c>
      <c r="C14" s="98">
        <v>12212</v>
      </c>
      <c r="D14" s="98">
        <v>35668.160000000003</v>
      </c>
    </row>
    <row r="15" spans="1:4" ht="31.5" x14ac:dyDescent="0.25">
      <c r="A15" s="15" t="s">
        <v>18</v>
      </c>
      <c r="B15" s="16" t="s">
        <v>19</v>
      </c>
      <c r="C15" s="97">
        <f>SUM(C16:C20)</f>
        <v>56755</v>
      </c>
      <c r="D15" s="97">
        <f>SUM(D16:D20)</f>
        <v>243360.18</v>
      </c>
    </row>
    <row r="16" spans="1:4" ht="25.5" x14ac:dyDescent="0.25">
      <c r="A16" s="82" t="s">
        <v>20</v>
      </c>
      <c r="B16" s="7" t="s">
        <v>21</v>
      </c>
      <c r="C16" s="98">
        <v>18344</v>
      </c>
      <c r="D16" s="98">
        <v>79730.7</v>
      </c>
    </row>
    <row r="17" spans="1:4" ht="26.25" x14ac:dyDescent="0.25">
      <c r="A17" s="81" t="s">
        <v>22</v>
      </c>
      <c r="B17" s="83" t="s">
        <v>23</v>
      </c>
      <c r="C17" s="98">
        <v>18329</v>
      </c>
      <c r="D17" s="98">
        <v>73322.720000000001</v>
      </c>
    </row>
    <row r="18" spans="1:4" ht="26.25" x14ac:dyDescent="0.25">
      <c r="A18" s="81" t="s">
        <v>24</v>
      </c>
      <c r="B18" s="83" t="s">
        <v>25</v>
      </c>
      <c r="C18" s="98">
        <v>3929</v>
      </c>
      <c r="D18" s="98">
        <v>53632.65</v>
      </c>
    </row>
    <row r="19" spans="1:4" ht="15.75" x14ac:dyDescent="0.25">
      <c r="A19" s="81" t="s">
        <v>26</v>
      </c>
      <c r="B19" s="77" t="s">
        <v>27</v>
      </c>
      <c r="C19" s="98">
        <v>2387</v>
      </c>
      <c r="D19" s="98">
        <v>8758.85</v>
      </c>
    </row>
    <row r="20" spans="1:4" ht="15.75" x14ac:dyDescent="0.25">
      <c r="A20" s="81" t="s">
        <v>28</v>
      </c>
      <c r="B20" s="77" t="s">
        <v>29</v>
      </c>
      <c r="C20" s="98">
        <v>13766</v>
      </c>
      <c r="D20" s="98">
        <v>27915.26</v>
      </c>
    </row>
    <row r="21" spans="1:4" ht="15.75" x14ac:dyDescent="0.25">
      <c r="A21" s="84" t="s">
        <v>30</v>
      </c>
      <c r="B21" s="10" t="s">
        <v>31</v>
      </c>
      <c r="C21" s="98">
        <v>492</v>
      </c>
      <c r="D21" s="98">
        <v>8080.3</v>
      </c>
    </row>
    <row r="22" spans="1:4" ht="15.75" x14ac:dyDescent="0.25">
      <c r="A22" s="84" t="s">
        <v>32</v>
      </c>
      <c r="B22" s="10" t="s">
        <v>33</v>
      </c>
      <c r="C22" s="98">
        <v>3676</v>
      </c>
      <c r="D22" s="98">
        <v>10481.89</v>
      </c>
    </row>
    <row r="23" spans="1:4" ht="15.75" x14ac:dyDescent="0.25">
      <c r="A23" s="84" t="s">
        <v>34</v>
      </c>
      <c r="B23" s="10" t="s">
        <v>35</v>
      </c>
      <c r="C23" s="98">
        <v>7605</v>
      </c>
      <c r="D23" s="98">
        <v>53162.38</v>
      </c>
    </row>
    <row r="24" spans="1:4" ht="15.75" x14ac:dyDescent="0.25">
      <c r="A24" s="84" t="s">
        <v>36</v>
      </c>
      <c r="B24" s="10" t="s">
        <v>37</v>
      </c>
      <c r="C24" s="98">
        <v>1178</v>
      </c>
      <c r="D24" s="98">
        <v>2255.13</v>
      </c>
    </row>
    <row r="25" spans="1:4" ht="15.75" x14ac:dyDescent="0.25">
      <c r="A25" s="84" t="s">
        <v>38</v>
      </c>
      <c r="B25" s="10" t="s">
        <v>39</v>
      </c>
      <c r="C25" s="98">
        <v>719</v>
      </c>
      <c r="D25" s="98">
        <v>2787.18</v>
      </c>
    </row>
    <row r="26" spans="1:4" ht="15.75" x14ac:dyDescent="0.25">
      <c r="A26" s="84" t="s">
        <v>40</v>
      </c>
      <c r="B26" s="10" t="s">
        <v>41</v>
      </c>
      <c r="C26" s="98">
        <v>22094</v>
      </c>
      <c r="D26" s="98">
        <v>28626.95</v>
      </c>
    </row>
    <row r="27" spans="1:4" ht="15.75" x14ac:dyDescent="0.25">
      <c r="A27" s="79">
        <v>2</v>
      </c>
      <c r="B27" s="10" t="s">
        <v>68</v>
      </c>
      <c r="C27" s="97">
        <f>C11+C15+C21+C22+C23+C24+C25+C26</f>
        <v>548494</v>
      </c>
      <c r="D27" s="97">
        <f>D11+D15+D21+D22+D23+D24+D25+D26</f>
        <v>1019712.7700000003</v>
      </c>
    </row>
    <row r="28" spans="1:4" ht="15.75" x14ac:dyDescent="0.25">
      <c r="A28" s="79">
        <v>3</v>
      </c>
      <c r="B28" s="79" t="s">
        <v>43</v>
      </c>
      <c r="C28" s="98">
        <v>653070</v>
      </c>
      <c r="D28" s="98">
        <v>97771.34</v>
      </c>
    </row>
    <row r="29" spans="1:4" ht="15.75" x14ac:dyDescent="0.25">
      <c r="A29" s="79">
        <v>4</v>
      </c>
      <c r="B29" s="10" t="s">
        <v>44</v>
      </c>
      <c r="C29" s="98"/>
      <c r="D29" s="98"/>
    </row>
    <row r="30" spans="1:4" ht="14.25" customHeight="1" x14ac:dyDescent="0.25">
      <c r="A30" s="84" t="s">
        <v>45</v>
      </c>
      <c r="B30" s="84" t="s">
        <v>46</v>
      </c>
      <c r="C30" s="98">
        <v>4</v>
      </c>
      <c r="D30" s="98">
        <v>0</v>
      </c>
    </row>
    <row r="31" spans="1:4" ht="31.5" hidden="1" x14ac:dyDescent="0.25">
      <c r="A31" s="84" t="s">
        <v>47</v>
      </c>
      <c r="B31" s="85" t="s">
        <v>48</v>
      </c>
      <c r="C31" s="97">
        <f>SUM(C32:C34)</f>
        <v>0</v>
      </c>
      <c r="D31" s="97">
        <f>SUM(D32:D34)</f>
        <v>0</v>
      </c>
    </row>
    <row r="32" spans="1:4" hidden="1" x14ac:dyDescent="0.25">
      <c r="A32" s="86" t="s">
        <v>49</v>
      </c>
      <c r="B32" s="77" t="s">
        <v>50</v>
      </c>
      <c r="C32" s="98">
        <v>0</v>
      </c>
      <c r="D32" s="98">
        <v>0</v>
      </c>
    </row>
    <row r="33" spans="1:8" hidden="1" x14ac:dyDescent="0.25">
      <c r="A33" s="86" t="s">
        <v>51</v>
      </c>
      <c r="B33" s="77" t="s">
        <v>52</v>
      </c>
      <c r="C33" s="98">
        <v>0</v>
      </c>
      <c r="D33" s="98">
        <v>0</v>
      </c>
    </row>
    <row r="34" spans="1:8" hidden="1" x14ac:dyDescent="0.25">
      <c r="A34" s="86" t="s">
        <v>53</v>
      </c>
      <c r="B34" s="77" t="s">
        <v>54</v>
      </c>
      <c r="C34" s="98">
        <v>0</v>
      </c>
      <c r="D34" s="98">
        <v>0</v>
      </c>
    </row>
    <row r="35" spans="1:8" ht="15.75" x14ac:dyDescent="0.25">
      <c r="A35" s="15" t="s">
        <v>47</v>
      </c>
      <c r="B35" s="84" t="s">
        <v>33</v>
      </c>
      <c r="C35" s="98">
        <v>9</v>
      </c>
      <c r="D35" s="98">
        <v>61.594000000000001</v>
      </c>
    </row>
    <row r="36" spans="1:8" ht="15.75" x14ac:dyDescent="0.25">
      <c r="A36" s="15" t="s">
        <v>55</v>
      </c>
      <c r="B36" s="84" t="s">
        <v>56</v>
      </c>
      <c r="C36" s="98">
        <v>525</v>
      </c>
      <c r="D36" s="98">
        <v>17996.396000000001</v>
      </c>
    </row>
    <row r="37" spans="1:8" ht="15.75" x14ac:dyDescent="0.25">
      <c r="A37" s="15" t="s">
        <v>57</v>
      </c>
      <c r="B37" s="84" t="s">
        <v>58</v>
      </c>
      <c r="C37" s="98">
        <v>17587</v>
      </c>
      <c r="D37" s="98">
        <v>252726.139</v>
      </c>
    </row>
    <row r="38" spans="1:8" ht="15.75" x14ac:dyDescent="0.25">
      <c r="A38" s="15" t="s">
        <v>59</v>
      </c>
      <c r="B38" s="84" t="s">
        <v>41</v>
      </c>
      <c r="C38" s="98">
        <v>5871</v>
      </c>
      <c r="D38" s="98">
        <v>424333.24449999997</v>
      </c>
    </row>
    <row r="39" spans="1:8" ht="15.75" x14ac:dyDescent="0.25">
      <c r="A39" s="79">
        <v>5</v>
      </c>
      <c r="B39" s="84" t="s">
        <v>69</v>
      </c>
      <c r="C39" s="97">
        <f>C30+C31+C35+C36+C37+C38</f>
        <v>23996</v>
      </c>
      <c r="D39" s="97">
        <f>D30+D31+D35+D36+D37+D38</f>
        <v>695117.37349999999</v>
      </c>
    </row>
    <row r="40" spans="1:8" ht="15.75" x14ac:dyDescent="0.25">
      <c r="A40" s="77"/>
      <c r="B40" s="87" t="s">
        <v>104</v>
      </c>
      <c r="C40" s="97">
        <f>C27+C39</f>
        <v>572490</v>
      </c>
      <c r="D40" s="97">
        <f>D27+D39</f>
        <v>1714830.1435000002</v>
      </c>
    </row>
    <row r="41" spans="1:8" ht="4.5" customHeight="1" x14ac:dyDescent="0.25"/>
    <row r="42" spans="1:8" hidden="1" x14ac:dyDescent="0.25"/>
    <row r="43" spans="1:8" hidden="1" x14ac:dyDescent="0.25">
      <c r="A43" s="109" t="s">
        <v>105</v>
      </c>
      <c r="B43" s="109"/>
      <c r="C43" s="109"/>
      <c r="D43" s="109"/>
      <c r="E43" s="3"/>
      <c r="F43" s="3"/>
      <c r="G43" s="3"/>
      <c r="H43" s="4"/>
    </row>
    <row r="44" spans="1:8" x14ac:dyDescent="0.25">
      <c r="A44" s="3"/>
      <c r="B44" s="3"/>
      <c r="C44" s="3"/>
      <c r="D44" s="3"/>
      <c r="E44" s="3"/>
      <c r="F44" s="3"/>
      <c r="G44" s="3"/>
      <c r="H44" s="4"/>
    </row>
  </sheetData>
  <mergeCells count="4">
    <mergeCell ref="A3:D3"/>
    <mergeCell ref="C8:D8"/>
    <mergeCell ref="A43:D43"/>
    <mergeCell ref="B5:D5"/>
  </mergeCells>
  <pageMargins left="0.7" right="0.7" top="0.75" bottom="0.75" header="0.3" footer="0.3"/>
  <pageSetup paperSize="9" scale="76"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opLeftCell="A22" workbookViewId="0">
      <selection activeCell="A35" sqref="A35:A38"/>
    </sheetView>
  </sheetViews>
  <sheetFormatPr defaultRowHeight="15" x14ac:dyDescent="0.25"/>
  <cols>
    <col min="1" max="1" width="7" style="1" customWidth="1"/>
    <col min="2" max="2" width="48.140625" style="1" customWidth="1"/>
    <col min="3" max="3" width="11.28515625" style="1" customWidth="1"/>
    <col min="4" max="4" width="11.140625" style="1" customWidth="1"/>
    <col min="5" max="5" width="10.28515625" style="1" customWidth="1"/>
    <col min="6" max="6" width="12.7109375" style="1" customWidth="1"/>
    <col min="7" max="7" width="9.140625" style="1" customWidth="1"/>
    <col min="8" max="16384" width="9.140625" style="1"/>
  </cols>
  <sheetData>
    <row r="1" spans="1:7" ht="15.75" x14ac:dyDescent="0.25">
      <c r="A1" s="88"/>
      <c r="B1" s="88"/>
      <c r="C1" s="88"/>
      <c r="D1" s="13"/>
      <c r="E1" s="88"/>
      <c r="F1" s="88"/>
    </row>
    <row r="2" spans="1:7" ht="15.75" x14ac:dyDescent="0.25">
      <c r="A2" s="88"/>
      <c r="B2" s="88"/>
      <c r="C2" s="88"/>
      <c r="D2" s="88"/>
      <c r="E2" s="13" t="s">
        <v>106</v>
      </c>
      <c r="F2" s="88"/>
    </row>
    <row r="3" spans="1:7" ht="15.75" x14ac:dyDescent="0.25">
      <c r="A3" s="125" t="s">
        <v>107</v>
      </c>
      <c r="B3" s="125"/>
      <c r="C3" s="125"/>
      <c r="D3" s="125"/>
      <c r="E3" s="125"/>
      <c r="F3" s="125"/>
    </row>
    <row r="4" spans="1:7" ht="1.5" customHeight="1" x14ac:dyDescent="0.25">
      <c r="A4" s="104"/>
      <c r="B4" s="104"/>
      <c r="C4" s="104"/>
      <c r="D4" s="104"/>
      <c r="E4" s="104"/>
      <c r="F4" s="104"/>
    </row>
    <row r="5" spans="1:7" ht="15.75" x14ac:dyDescent="0.25">
      <c r="A5" s="88" t="s">
        <v>87</v>
      </c>
      <c r="B5" s="88"/>
      <c r="C5" s="88"/>
      <c r="D5" s="88"/>
      <c r="E5" s="88"/>
      <c r="F5" s="88"/>
    </row>
    <row r="6" spans="1:7" ht="15.75" x14ac:dyDescent="0.25">
      <c r="A6" s="88"/>
      <c r="B6" s="88"/>
      <c r="C6" s="88"/>
      <c r="D6" s="88" t="s">
        <v>108</v>
      </c>
      <c r="E6" s="88"/>
      <c r="F6" s="88"/>
      <c r="G6" s="2"/>
    </row>
    <row r="7" spans="1:7" ht="15.75" x14ac:dyDescent="0.25">
      <c r="A7" s="132" t="s">
        <v>102</v>
      </c>
      <c r="B7" s="132"/>
      <c r="C7" s="88"/>
      <c r="D7" s="88"/>
      <c r="E7" s="88"/>
      <c r="F7" s="88"/>
    </row>
    <row r="8" spans="1:7" x14ac:dyDescent="0.25">
      <c r="A8" s="89" t="s">
        <v>103</v>
      </c>
      <c r="B8" s="89" t="s">
        <v>76</v>
      </c>
      <c r="C8" s="128" t="s">
        <v>109</v>
      </c>
      <c r="D8" s="128"/>
      <c r="E8" s="128" t="s">
        <v>110</v>
      </c>
      <c r="F8" s="128"/>
    </row>
    <row r="9" spans="1:7" x14ac:dyDescent="0.25">
      <c r="A9" s="90"/>
      <c r="B9" s="86"/>
      <c r="C9" s="86" t="s">
        <v>79</v>
      </c>
      <c r="D9" s="86" t="s">
        <v>8</v>
      </c>
      <c r="E9" s="90" t="s">
        <v>7</v>
      </c>
      <c r="F9" s="90" t="s">
        <v>8</v>
      </c>
    </row>
    <row r="10" spans="1:7" ht="15.75" x14ac:dyDescent="0.25">
      <c r="A10" s="79">
        <v>1</v>
      </c>
      <c r="B10" s="14" t="s">
        <v>80</v>
      </c>
      <c r="C10" s="86"/>
      <c r="D10" s="86"/>
      <c r="E10" s="90"/>
      <c r="F10" s="90"/>
    </row>
    <row r="11" spans="1:7" ht="15.75" x14ac:dyDescent="0.25">
      <c r="A11" s="91" t="s">
        <v>10</v>
      </c>
      <c r="B11" s="9" t="s">
        <v>81</v>
      </c>
      <c r="C11" s="34">
        <f>SUM(C12:C14)</f>
        <v>95536</v>
      </c>
      <c r="D11" s="34">
        <f>SUM(D12:D14)</f>
        <v>252058.03</v>
      </c>
      <c r="E11" s="34">
        <f>SUM(E12:E14)</f>
        <v>304603</v>
      </c>
      <c r="F11" s="34">
        <f>SUM(F12:F14)</f>
        <v>739844.09</v>
      </c>
    </row>
    <row r="12" spans="1:7" x14ac:dyDescent="0.25">
      <c r="A12" s="86" t="s">
        <v>12</v>
      </c>
      <c r="B12" s="92" t="s">
        <v>13</v>
      </c>
      <c r="C12" s="99">
        <v>95360</v>
      </c>
      <c r="D12" s="99">
        <v>239920.63</v>
      </c>
      <c r="E12" s="100">
        <v>301571</v>
      </c>
      <c r="F12" s="100">
        <v>626653.48</v>
      </c>
    </row>
    <row r="13" spans="1:7" x14ac:dyDescent="0.25">
      <c r="A13" s="86" t="s">
        <v>14</v>
      </c>
      <c r="B13" s="92" t="s">
        <v>15</v>
      </c>
      <c r="C13" s="99">
        <v>154</v>
      </c>
      <c r="D13" s="99">
        <v>9145.5</v>
      </c>
      <c r="E13" s="100">
        <v>2655</v>
      </c>
      <c r="F13" s="100">
        <v>86813.11</v>
      </c>
    </row>
    <row r="14" spans="1:7" x14ac:dyDescent="0.25">
      <c r="A14" s="86" t="s">
        <v>16</v>
      </c>
      <c r="B14" s="92" t="s">
        <v>17</v>
      </c>
      <c r="C14" s="99">
        <v>22</v>
      </c>
      <c r="D14" s="99">
        <v>2991.9</v>
      </c>
      <c r="E14" s="100">
        <v>377</v>
      </c>
      <c r="F14" s="100">
        <v>26377.5</v>
      </c>
    </row>
    <row r="15" spans="1:7" ht="30" x14ac:dyDescent="0.25">
      <c r="A15" s="15" t="s">
        <v>18</v>
      </c>
      <c r="B15" s="12" t="s">
        <v>19</v>
      </c>
      <c r="C15" s="34">
        <f>SUM(C16:C20)</f>
        <v>2612</v>
      </c>
      <c r="D15" s="34">
        <f>SUM(D16:D20)</f>
        <v>35512.04</v>
      </c>
      <c r="E15" s="34">
        <f>SUM(E16:E20)</f>
        <v>52973</v>
      </c>
      <c r="F15" s="34">
        <f>SUM(F16:F20)</f>
        <v>280147.7</v>
      </c>
    </row>
    <row r="16" spans="1:7" ht="25.5" x14ac:dyDescent="0.25">
      <c r="A16" s="93" t="s">
        <v>20</v>
      </c>
      <c r="B16" s="7" t="s">
        <v>21</v>
      </c>
      <c r="C16" s="100">
        <v>2403</v>
      </c>
      <c r="D16" s="100">
        <v>25097.72</v>
      </c>
      <c r="E16" s="100">
        <v>48937</v>
      </c>
      <c r="F16" s="100">
        <v>150440.79999999999</v>
      </c>
    </row>
    <row r="17" spans="1:6" ht="26.25" x14ac:dyDescent="0.25">
      <c r="A17" s="86" t="s">
        <v>22</v>
      </c>
      <c r="B17" s="83" t="s">
        <v>82</v>
      </c>
      <c r="C17" s="100">
        <v>165</v>
      </c>
      <c r="D17" s="100">
        <v>5532.49</v>
      </c>
      <c r="E17" s="100">
        <v>2653</v>
      </c>
      <c r="F17" s="100">
        <v>100726.43</v>
      </c>
    </row>
    <row r="18" spans="1:6" ht="26.25" x14ac:dyDescent="0.25">
      <c r="A18" s="86" t="s">
        <v>24</v>
      </c>
      <c r="B18" s="83" t="s">
        <v>25</v>
      </c>
      <c r="C18" s="100">
        <v>16</v>
      </c>
      <c r="D18" s="100">
        <v>4628.32</v>
      </c>
      <c r="E18" s="100">
        <v>181</v>
      </c>
      <c r="F18" s="100">
        <v>27675.51</v>
      </c>
    </row>
    <row r="19" spans="1:6" x14ac:dyDescent="0.25">
      <c r="A19" s="86" t="s">
        <v>26</v>
      </c>
      <c r="B19" s="77" t="s">
        <v>27</v>
      </c>
      <c r="C19" s="100">
        <v>28</v>
      </c>
      <c r="D19" s="100">
        <v>253.51</v>
      </c>
      <c r="E19" s="100">
        <v>1202</v>
      </c>
      <c r="F19" s="100">
        <v>1304.96</v>
      </c>
    </row>
    <row r="20" spans="1:6" x14ac:dyDescent="0.25">
      <c r="A20" s="86" t="s">
        <v>28</v>
      </c>
      <c r="B20" s="77" t="s">
        <v>29</v>
      </c>
      <c r="C20" s="100">
        <v>0</v>
      </c>
      <c r="D20" s="100">
        <v>0</v>
      </c>
      <c r="E20" s="100">
        <v>0</v>
      </c>
      <c r="F20" s="100">
        <v>0</v>
      </c>
    </row>
    <row r="21" spans="1:6" ht="15.75" x14ac:dyDescent="0.25">
      <c r="A21" s="84" t="s">
        <v>30</v>
      </c>
      <c r="B21" s="8" t="s">
        <v>31</v>
      </c>
      <c r="C21" s="100">
        <v>0</v>
      </c>
      <c r="D21" s="100">
        <v>0</v>
      </c>
      <c r="E21" s="100">
        <v>0</v>
      </c>
      <c r="F21" s="100">
        <v>0</v>
      </c>
    </row>
    <row r="22" spans="1:6" ht="15.75" x14ac:dyDescent="0.25">
      <c r="A22" s="84" t="s">
        <v>32</v>
      </c>
      <c r="B22" s="8" t="s">
        <v>33</v>
      </c>
      <c r="C22" s="100">
        <v>21</v>
      </c>
      <c r="D22" s="100">
        <v>58.88</v>
      </c>
      <c r="E22" s="100">
        <v>3964</v>
      </c>
      <c r="F22" s="100">
        <v>9003.76</v>
      </c>
    </row>
    <row r="23" spans="1:6" ht="15.75" x14ac:dyDescent="0.25">
      <c r="A23" s="84" t="s">
        <v>34</v>
      </c>
      <c r="B23" s="8" t="s">
        <v>35</v>
      </c>
      <c r="C23" s="100">
        <v>191</v>
      </c>
      <c r="D23" s="100">
        <v>1780.67</v>
      </c>
      <c r="E23" s="100">
        <v>15988</v>
      </c>
      <c r="F23" s="100">
        <v>104610.7</v>
      </c>
    </row>
    <row r="24" spans="1:6" ht="15.75" x14ac:dyDescent="0.25">
      <c r="A24" s="84" t="s">
        <v>36</v>
      </c>
      <c r="B24" s="8" t="s">
        <v>37</v>
      </c>
      <c r="C24" s="100">
        <v>1</v>
      </c>
      <c r="D24" s="100">
        <v>12.5</v>
      </c>
      <c r="E24" s="100">
        <v>203</v>
      </c>
      <c r="F24" s="100">
        <v>654.44000000000005</v>
      </c>
    </row>
    <row r="25" spans="1:6" ht="15.75" x14ac:dyDescent="0.25">
      <c r="A25" s="84" t="s">
        <v>38</v>
      </c>
      <c r="B25" s="8" t="s">
        <v>39</v>
      </c>
      <c r="C25" s="100">
        <v>1</v>
      </c>
      <c r="D25" s="100">
        <v>0.56999999999999995</v>
      </c>
      <c r="E25" s="100">
        <v>32</v>
      </c>
      <c r="F25" s="100">
        <v>1724.27</v>
      </c>
    </row>
    <row r="26" spans="1:6" ht="15.75" x14ac:dyDescent="0.25">
      <c r="A26" s="84" t="s">
        <v>40</v>
      </c>
      <c r="B26" s="8" t="s">
        <v>41</v>
      </c>
      <c r="C26" s="100">
        <v>289</v>
      </c>
      <c r="D26" s="100">
        <v>59.72</v>
      </c>
      <c r="E26" s="100">
        <v>2920</v>
      </c>
      <c r="F26" s="100">
        <v>1913.87</v>
      </c>
    </row>
    <row r="27" spans="1:6" ht="15.75" x14ac:dyDescent="0.25">
      <c r="A27" s="79">
        <v>2</v>
      </c>
      <c r="B27" s="8" t="s">
        <v>83</v>
      </c>
      <c r="C27" s="34">
        <f>C11+C15+C21+C22+C23+C24+C25+C26</f>
        <v>98651</v>
      </c>
      <c r="D27" s="34">
        <f>D11+D15+D21+D22+D23+D24+D25+D26</f>
        <v>289482.40999999997</v>
      </c>
      <c r="E27" s="34">
        <f>E11+E15+E21+E22+E23+E24+E25+E26</f>
        <v>380683</v>
      </c>
      <c r="F27" s="34">
        <f>F11+F15+F21+F22+F23+F24+F25+F26</f>
        <v>1137898.83</v>
      </c>
    </row>
    <row r="28" spans="1:6" ht="15.75" x14ac:dyDescent="0.25">
      <c r="A28" s="79">
        <v>3</v>
      </c>
      <c r="B28" s="79" t="s">
        <v>43</v>
      </c>
      <c r="C28" s="100">
        <v>72714</v>
      </c>
      <c r="D28" s="100">
        <v>154744.32000000001</v>
      </c>
      <c r="E28" s="100">
        <v>251856</v>
      </c>
      <c r="F28" s="100">
        <v>373487.93</v>
      </c>
    </row>
    <row r="29" spans="1:6" ht="15.75" x14ac:dyDescent="0.25">
      <c r="A29" s="79">
        <v>4</v>
      </c>
      <c r="B29" s="10" t="s">
        <v>44</v>
      </c>
      <c r="C29" s="100"/>
      <c r="D29" s="100"/>
      <c r="E29" s="100"/>
      <c r="F29" s="100"/>
    </row>
    <row r="30" spans="1:6" ht="14.25" customHeight="1" x14ac:dyDescent="0.25">
      <c r="A30" s="84" t="s">
        <v>45</v>
      </c>
      <c r="B30" s="89" t="s">
        <v>46</v>
      </c>
      <c r="C30" s="100">
        <v>0</v>
      </c>
      <c r="D30" s="100">
        <v>0</v>
      </c>
      <c r="E30" s="100">
        <v>2</v>
      </c>
      <c r="F30" s="100">
        <v>11.98</v>
      </c>
    </row>
    <row r="31" spans="1:6" ht="30.75" hidden="1" x14ac:dyDescent="0.25">
      <c r="A31" s="84" t="s">
        <v>47</v>
      </c>
      <c r="B31" s="94" t="s">
        <v>111</v>
      </c>
      <c r="C31" s="34">
        <f>SUM(C32:C34)</f>
        <v>0</v>
      </c>
      <c r="D31" s="34">
        <f>SUM(D32:D34)</f>
        <v>0</v>
      </c>
      <c r="E31" s="34">
        <f>SUM(E32:E34)</f>
        <v>0</v>
      </c>
      <c r="F31" s="34">
        <f>SUM(F32:F34)</f>
        <v>0</v>
      </c>
    </row>
    <row r="32" spans="1:6" hidden="1" x14ac:dyDescent="0.25">
      <c r="A32" s="86" t="s">
        <v>49</v>
      </c>
      <c r="B32" s="77" t="s">
        <v>50</v>
      </c>
      <c r="C32" s="100">
        <v>0</v>
      </c>
      <c r="D32" s="100">
        <v>0</v>
      </c>
      <c r="E32" s="100">
        <v>0</v>
      </c>
      <c r="F32" s="100">
        <v>0</v>
      </c>
    </row>
    <row r="33" spans="1:8" hidden="1" x14ac:dyDescent="0.25">
      <c r="A33" s="86" t="s">
        <v>51</v>
      </c>
      <c r="B33" s="77" t="s">
        <v>52</v>
      </c>
      <c r="C33" s="100">
        <v>0</v>
      </c>
      <c r="D33" s="100">
        <v>0</v>
      </c>
      <c r="E33" s="100">
        <v>0</v>
      </c>
      <c r="F33" s="100">
        <v>0</v>
      </c>
    </row>
    <row r="34" spans="1:8" hidden="1" x14ac:dyDescent="0.25">
      <c r="A34" s="86" t="s">
        <v>53</v>
      </c>
      <c r="B34" s="77" t="s">
        <v>54</v>
      </c>
      <c r="C34" s="100">
        <v>0</v>
      </c>
      <c r="D34" s="100">
        <v>0</v>
      </c>
      <c r="E34" s="100">
        <v>0</v>
      </c>
      <c r="F34" s="100">
        <v>0</v>
      </c>
    </row>
    <row r="35" spans="1:8" ht="15.75" x14ac:dyDescent="0.25">
      <c r="A35" s="15" t="s">
        <v>47</v>
      </c>
      <c r="B35" s="89" t="s">
        <v>33</v>
      </c>
      <c r="C35" s="100">
        <v>0</v>
      </c>
      <c r="D35" s="100">
        <v>0</v>
      </c>
      <c r="E35" s="100">
        <v>51</v>
      </c>
      <c r="F35" s="100">
        <v>734.02</v>
      </c>
    </row>
    <row r="36" spans="1:8" ht="15.75" x14ac:dyDescent="0.25">
      <c r="A36" s="15" t="s">
        <v>55</v>
      </c>
      <c r="B36" s="89" t="s">
        <v>56</v>
      </c>
      <c r="C36" s="100">
        <v>41</v>
      </c>
      <c r="D36" s="100">
        <v>1349.57</v>
      </c>
      <c r="E36" s="100">
        <v>2719</v>
      </c>
      <c r="F36" s="100">
        <v>60277.17</v>
      </c>
    </row>
    <row r="37" spans="1:8" ht="15.75" x14ac:dyDescent="0.25">
      <c r="A37" s="15" t="s">
        <v>57</v>
      </c>
      <c r="B37" s="89" t="s">
        <v>58</v>
      </c>
      <c r="C37" s="100">
        <v>3683</v>
      </c>
      <c r="D37" s="100">
        <v>51245.85</v>
      </c>
      <c r="E37" s="100">
        <v>26327</v>
      </c>
      <c r="F37" s="100">
        <v>67284.75</v>
      </c>
    </row>
    <row r="38" spans="1:8" ht="15.75" x14ac:dyDescent="0.25">
      <c r="A38" s="15" t="s">
        <v>59</v>
      </c>
      <c r="B38" s="89" t="s">
        <v>41</v>
      </c>
      <c r="C38" s="100">
        <v>843</v>
      </c>
      <c r="D38" s="100">
        <v>40556.01</v>
      </c>
      <c r="E38" s="100">
        <v>8547</v>
      </c>
      <c r="F38" s="100">
        <v>488173.83</v>
      </c>
    </row>
    <row r="39" spans="1:8" ht="15.75" x14ac:dyDescent="0.25">
      <c r="A39" s="79">
        <v>5</v>
      </c>
      <c r="B39" s="89" t="s">
        <v>85</v>
      </c>
      <c r="C39" s="34">
        <f>C30+C31+C35+C36+C37+C38</f>
        <v>4567</v>
      </c>
      <c r="D39" s="34">
        <f>D30+D31+D35+D36+D37+D38</f>
        <v>93151.43</v>
      </c>
      <c r="E39" s="34">
        <f>E30+E31+E35+E36+E37+E38</f>
        <v>37646</v>
      </c>
      <c r="F39" s="34">
        <f>F30+F31+F35+F36+F37+F38</f>
        <v>616481.75</v>
      </c>
    </row>
    <row r="40" spans="1:8" ht="15.75" x14ac:dyDescent="0.25">
      <c r="A40" s="86"/>
      <c r="B40" s="74" t="s">
        <v>98</v>
      </c>
      <c r="C40" s="34">
        <f>C27+C39</f>
        <v>103218</v>
      </c>
      <c r="D40" s="34">
        <f>D27+D39</f>
        <v>382633.83999999997</v>
      </c>
      <c r="E40" s="34">
        <f>E27+E39</f>
        <v>418329</v>
      </c>
      <c r="F40" s="34">
        <f>F27+F39</f>
        <v>1754380.58</v>
      </c>
    </row>
    <row r="41" spans="1:8" ht="6" customHeight="1" x14ac:dyDescent="0.25"/>
    <row r="42" spans="1:8" hidden="1" x14ac:dyDescent="0.25">
      <c r="B42" s="109" t="s">
        <v>105</v>
      </c>
      <c r="C42" s="109"/>
      <c r="D42" s="109"/>
      <c r="E42" s="109"/>
      <c r="F42" s="109"/>
      <c r="G42" s="3"/>
      <c r="H42" s="3"/>
    </row>
    <row r="43" spans="1:8" x14ac:dyDescent="0.25">
      <c r="A43" s="3"/>
      <c r="B43" s="3"/>
      <c r="C43" s="3"/>
      <c r="D43" s="3"/>
      <c r="E43" s="3"/>
      <c r="F43" s="3"/>
      <c r="G43" s="3"/>
      <c r="H43" s="3"/>
    </row>
  </sheetData>
  <mergeCells count="5">
    <mergeCell ref="A3:F3"/>
    <mergeCell ref="A7:B7"/>
    <mergeCell ref="C8:D8"/>
    <mergeCell ref="E8:F8"/>
    <mergeCell ref="B42:F42"/>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opLeftCell="A22" workbookViewId="0">
      <selection activeCell="B39" sqref="B39"/>
    </sheetView>
  </sheetViews>
  <sheetFormatPr defaultRowHeight="15" x14ac:dyDescent="0.25"/>
  <cols>
    <col min="1" max="1" width="6.28515625" style="1" customWidth="1"/>
    <col min="2" max="2" width="37.5703125" style="1" customWidth="1"/>
    <col min="3" max="3" width="10.28515625" style="1" customWidth="1"/>
    <col min="4" max="4" width="8.42578125" style="1" customWidth="1"/>
    <col min="5" max="5" width="13.140625" style="1" bestFit="1" customWidth="1"/>
    <col min="6" max="6" width="14.42578125" style="1" customWidth="1"/>
    <col min="7" max="7" width="9.140625" style="1" customWidth="1"/>
    <col min="8" max="16384" width="9.140625" style="1"/>
  </cols>
  <sheetData>
    <row r="1" spans="1:6" x14ac:dyDescent="0.25">
      <c r="C1" s="2"/>
    </row>
    <row r="2" spans="1:6" ht="15.75" x14ac:dyDescent="0.25">
      <c r="A2" s="88"/>
      <c r="B2" s="88"/>
      <c r="C2" s="88"/>
      <c r="D2" s="88"/>
      <c r="E2" s="13" t="s">
        <v>89</v>
      </c>
      <c r="F2" s="88"/>
    </row>
    <row r="3" spans="1:6" ht="15.75" x14ac:dyDescent="0.25">
      <c r="A3" s="125" t="s">
        <v>112</v>
      </c>
      <c r="B3" s="125"/>
      <c r="C3" s="125"/>
      <c r="D3" s="125"/>
      <c r="E3" s="125"/>
      <c r="F3" s="125"/>
    </row>
    <row r="4" spans="1:6" ht="15.75" x14ac:dyDescent="0.25">
      <c r="A4" s="88"/>
      <c r="B4" s="88"/>
      <c r="C4" s="88"/>
      <c r="D4" s="88"/>
      <c r="E4" s="88"/>
      <c r="F4" s="88"/>
    </row>
    <row r="5" spans="1:6" ht="15.75" x14ac:dyDescent="0.25">
      <c r="A5" s="88"/>
      <c r="B5" s="88"/>
      <c r="C5" s="88" t="s">
        <v>108</v>
      </c>
      <c r="D5" s="88"/>
      <c r="E5" s="88"/>
      <c r="F5" s="13"/>
    </row>
    <row r="6" spans="1:6" ht="15.75" x14ac:dyDescent="0.25">
      <c r="A6" s="88" t="s">
        <v>102</v>
      </c>
      <c r="B6" s="88"/>
      <c r="C6" s="88"/>
      <c r="D6" s="88"/>
      <c r="E6" s="88"/>
      <c r="F6" s="88"/>
    </row>
    <row r="8" spans="1:6" x14ac:dyDescent="0.25">
      <c r="A8" s="89" t="s">
        <v>103</v>
      </c>
      <c r="B8" s="89" t="s">
        <v>76</v>
      </c>
      <c r="C8" s="133" t="s">
        <v>6</v>
      </c>
      <c r="D8" s="133"/>
      <c r="E8" s="128" t="s">
        <v>113</v>
      </c>
      <c r="F8" s="128"/>
    </row>
    <row r="9" spans="1:6" x14ac:dyDescent="0.25">
      <c r="A9" s="95"/>
      <c r="B9" s="77"/>
      <c r="C9" s="78" t="s">
        <v>7</v>
      </c>
      <c r="D9" s="78" t="s">
        <v>8</v>
      </c>
      <c r="E9" s="77" t="s">
        <v>79</v>
      </c>
      <c r="F9" s="77" t="s">
        <v>8</v>
      </c>
    </row>
    <row r="10" spans="1:6" ht="15.75" x14ac:dyDescent="0.25">
      <c r="A10" s="79">
        <v>1</v>
      </c>
      <c r="B10" s="10" t="s">
        <v>9</v>
      </c>
      <c r="C10" s="77"/>
      <c r="D10" s="77"/>
      <c r="E10" s="77"/>
      <c r="F10" s="77"/>
    </row>
    <row r="11" spans="1:6" ht="15.75" x14ac:dyDescent="0.25">
      <c r="A11" s="79" t="s">
        <v>10</v>
      </c>
      <c r="B11" s="8" t="s">
        <v>92</v>
      </c>
      <c r="C11" s="98">
        <f>'MIS-I Dena Bk'!C11</f>
        <v>455975</v>
      </c>
      <c r="D11" s="98">
        <f>'MIS-I Dena Bk'!D11</f>
        <v>670958.76000000013</v>
      </c>
      <c r="E11" s="101">
        <f>SUM('MIS-II  Dena Bk'!C11/'MIS-I Dena Bk'!C11)</f>
        <v>0.20952025878611766</v>
      </c>
      <c r="F11" s="101">
        <f>SUM('MIS-II  Dena Bk'!D11/'MIS-I Dena Bk'!D11)</f>
        <v>0.3756684389961612</v>
      </c>
    </row>
    <row r="12" spans="1:6" x14ac:dyDescent="0.25">
      <c r="A12" s="96" t="s">
        <v>12</v>
      </c>
      <c r="B12" s="6" t="s">
        <v>13</v>
      </c>
      <c r="C12" s="98">
        <f>'MIS-I Dena Bk'!C12</f>
        <v>433389</v>
      </c>
      <c r="D12" s="98">
        <f>'MIS-I Dena Bk'!D12</f>
        <v>589894.31000000006</v>
      </c>
      <c r="E12" s="101">
        <f>SUM('MIS-II  Dena Bk'!C12/'MIS-I Dena Bk'!C12)</f>
        <v>0.22003327264882128</v>
      </c>
      <c r="F12" s="101">
        <f>SUM('MIS-II  Dena Bk'!D12/'MIS-I Dena Bk'!D12)</f>
        <v>0.40671799326221675</v>
      </c>
    </row>
    <row r="13" spans="1:6" x14ac:dyDescent="0.25">
      <c r="A13" s="96" t="s">
        <v>14</v>
      </c>
      <c r="B13" s="6" t="s">
        <v>15</v>
      </c>
      <c r="C13" s="98">
        <f>'MIS-I Dena Bk'!C13</f>
        <v>10374</v>
      </c>
      <c r="D13" s="98">
        <f>'MIS-I Dena Bk'!D13</f>
        <v>45396.29</v>
      </c>
      <c r="E13" s="101">
        <f>SUM('MIS-II  Dena Bk'!C13/'MIS-I Dena Bk'!C13)</f>
        <v>1.4844804318488529E-2</v>
      </c>
      <c r="F13" s="101">
        <f>SUM('MIS-II  Dena Bk'!D13/'MIS-I Dena Bk'!D13)</f>
        <v>0.20145919413238395</v>
      </c>
    </row>
    <row r="14" spans="1:6" x14ac:dyDescent="0.25">
      <c r="A14" s="96" t="s">
        <v>16</v>
      </c>
      <c r="B14" s="6" t="s">
        <v>17</v>
      </c>
      <c r="C14" s="98">
        <f>'MIS-I Dena Bk'!C14</f>
        <v>12212</v>
      </c>
      <c r="D14" s="98">
        <f>'MIS-I Dena Bk'!D14</f>
        <v>35668.160000000003</v>
      </c>
      <c r="E14" s="101">
        <f>SUM('MIS-II  Dena Bk'!C14/'MIS-I Dena Bk'!C14)</f>
        <v>1.8015067147068458E-3</v>
      </c>
      <c r="F14" s="101">
        <f>SUM('MIS-II  Dena Bk'!D14/'MIS-I Dena Bk'!D14)</f>
        <v>8.3881534679669481E-2</v>
      </c>
    </row>
    <row r="15" spans="1:6" ht="30" x14ac:dyDescent="0.25">
      <c r="A15" s="15" t="s">
        <v>18</v>
      </c>
      <c r="B15" s="12" t="s">
        <v>19</v>
      </c>
      <c r="C15" s="98">
        <f>'MIS-I Dena Bk'!C15</f>
        <v>56755</v>
      </c>
      <c r="D15" s="98">
        <f>'MIS-I Dena Bk'!D15</f>
        <v>243360.18</v>
      </c>
      <c r="E15" s="101">
        <f>SUM('MIS-II  Dena Bk'!C15/'MIS-I Dena Bk'!C15)</f>
        <v>4.6022376883093997E-2</v>
      </c>
      <c r="F15" s="101">
        <f>SUM('MIS-II  Dena Bk'!D15/'MIS-I Dena Bk'!D15)</f>
        <v>0.1459237908190239</v>
      </c>
    </row>
    <row r="16" spans="1:6" ht="25.5" x14ac:dyDescent="0.25">
      <c r="A16" s="93" t="s">
        <v>20</v>
      </c>
      <c r="B16" s="7" t="s">
        <v>21</v>
      </c>
      <c r="C16" s="98">
        <f>'MIS-I Dena Bk'!C16</f>
        <v>18344</v>
      </c>
      <c r="D16" s="98">
        <f>'MIS-I Dena Bk'!D16</f>
        <v>79730.7</v>
      </c>
      <c r="E16" s="101">
        <f>SUM('MIS-II  Dena Bk'!C16/'MIS-I Dena Bk'!C16)</f>
        <v>0.13099651112080243</v>
      </c>
      <c r="F16" s="101">
        <f>SUM('MIS-II  Dena Bk'!D16/'MIS-I Dena Bk'!D16)</f>
        <v>0.31478113198554636</v>
      </c>
    </row>
    <row r="17" spans="1:6" ht="26.25" x14ac:dyDescent="0.25">
      <c r="A17" s="86" t="s">
        <v>22</v>
      </c>
      <c r="B17" s="83" t="s">
        <v>94</v>
      </c>
      <c r="C17" s="98">
        <f>'MIS-I Dena Bk'!C17</f>
        <v>18329</v>
      </c>
      <c r="D17" s="98">
        <f>'MIS-I Dena Bk'!D17</f>
        <v>73322.720000000001</v>
      </c>
      <c r="E17" s="101">
        <f>SUM('MIS-II  Dena Bk'!C17/'MIS-I Dena Bk'!C17)</f>
        <v>9.0021277756560641E-3</v>
      </c>
      <c r="F17" s="101">
        <f>SUM('MIS-II  Dena Bk'!D17/'MIS-I Dena Bk'!D17)</f>
        <v>7.5453965701217846E-2</v>
      </c>
    </row>
    <row r="18" spans="1:6" ht="26.25" x14ac:dyDescent="0.25">
      <c r="A18" s="86" t="s">
        <v>24</v>
      </c>
      <c r="B18" s="83" t="s">
        <v>25</v>
      </c>
      <c r="C18" s="98">
        <f>'MIS-I Dena Bk'!C18</f>
        <v>3929</v>
      </c>
      <c r="D18" s="98">
        <f>'MIS-I Dena Bk'!D18</f>
        <v>53632.65</v>
      </c>
      <c r="E18" s="101">
        <f>SUM('MIS-II  Dena Bk'!C18/'MIS-I Dena Bk'!C18)</f>
        <v>4.0722830236701452E-3</v>
      </c>
      <c r="F18" s="101">
        <f>SUM('MIS-II  Dena Bk'!D18/'MIS-I Dena Bk'!D18)</f>
        <v>8.6296686812976794E-2</v>
      </c>
    </row>
    <row r="19" spans="1:6" x14ac:dyDescent="0.25">
      <c r="A19" s="86" t="s">
        <v>26</v>
      </c>
      <c r="B19" s="77" t="s">
        <v>27</v>
      </c>
      <c r="C19" s="98">
        <f>'MIS-I Dena Bk'!C19</f>
        <v>2387</v>
      </c>
      <c r="D19" s="98">
        <f>'MIS-I Dena Bk'!D19</f>
        <v>8758.85</v>
      </c>
      <c r="E19" s="101">
        <f>SUM('MIS-II  Dena Bk'!C19/'MIS-I Dena Bk'!C19)</f>
        <v>1.1730205278592375E-2</v>
      </c>
      <c r="F19" s="101">
        <f>SUM('MIS-II  Dena Bk'!D19/'MIS-I Dena Bk'!D19)</f>
        <v>2.8943297350679596E-2</v>
      </c>
    </row>
    <row r="20" spans="1:6" x14ac:dyDescent="0.25">
      <c r="A20" s="86" t="s">
        <v>28</v>
      </c>
      <c r="B20" s="77" t="s">
        <v>29</v>
      </c>
      <c r="C20" s="98">
        <f>'MIS-I Dena Bk'!C20</f>
        <v>13766</v>
      </c>
      <c r="D20" s="98">
        <f>'MIS-I Dena Bk'!D20</f>
        <v>27915.26</v>
      </c>
      <c r="E20" s="101">
        <f>SUM('MIS-II  Dena Bk'!C20/'MIS-I Dena Bk'!C20)</f>
        <v>0</v>
      </c>
      <c r="F20" s="101">
        <f>SUM('MIS-II  Dena Bk'!D20/'MIS-I Dena Bk'!D20)</f>
        <v>0</v>
      </c>
    </row>
    <row r="21" spans="1:6" ht="15.75" x14ac:dyDescent="0.25">
      <c r="A21" s="84" t="s">
        <v>30</v>
      </c>
      <c r="B21" s="8" t="s">
        <v>31</v>
      </c>
      <c r="C21" s="98">
        <f>'MIS-I Dena Bk'!C21</f>
        <v>492</v>
      </c>
      <c r="D21" s="98">
        <f>'MIS-I Dena Bk'!D21</f>
        <v>8080.3</v>
      </c>
      <c r="E21" s="101">
        <f>SUM('MIS-II  Dena Bk'!C21/'MIS-I Dena Bk'!C21)</f>
        <v>0</v>
      </c>
      <c r="F21" s="101">
        <f>SUM('MIS-II  Dena Bk'!D21/'MIS-I Dena Bk'!D21)</f>
        <v>0</v>
      </c>
    </row>
    <row r="22" spans="1:6" ht="15.75" x14ac:dyDescent="0.25">
      <c r="A22" s="84" t="s">
        <v>32</v>
      </c>
      <c r="B22" s="8" t="s">
        <v>33</v>
      </c>
      <c r="C22" s="98">
        <f>'MIS-I Dena Bk'!C22</f>
        <v>3676</v>
      </c>
      <c r="D22" s="98">
        <f>'MIS-I Dena Bk'!D22</f>
        <v>10481.89</v>
      </c>
      <c r="E22" s="101">
        <f>SUM('MIS-II  Dena Bk'!C22/'MIS-I Dena Bk'!C22)</f>
        <v>5.7127312295973884E-3</v>
      </c>
      <c r="F22" s="101">
        <f>SUM('MIS-II  Dena Bk'!D22/'MIS-I Dena Bk'!D22)</f>
        <v>5.6173075657157253E-3</v>
      </c>
    </row>
    <row r="23" spans="1:6" ht="15.75" x14ac:dyDescent="0.25">
      <c r="A23" s="84" t="s">
        <v>34</v>
      </c>
      <c r="B23" s="8" t="s">
        <v>35</v>
      </c>
      <c r="C23" s="98">
        <f>'MIS-I Dena Bk'!C23</f>
        <v>7605</v>
      </c>
      <c r="D23" s="98">
        <f>'MIS-I Dena Bk'!D23</f>
        <v>53162.38</v>
      </c>
      <c r="E23" s="101">
        <f>SUM('MIS-II  Dena Bk'!C23/'MIS-I Dena Bk'!C23)</f>
        <v>2.5115055884286655E-2</v>
      </c>
      <c r="F23" s="101">
        <f>SUM('MIS-II  Dena Bk'!D23/'MIS-I Dena Bk'!D23)</f>
        <v>3.3494926299386898E-2</v>
      </c>
    </row>
    <row r="24" spans="1:6" ht="15.75" x14ac:dyDescent="0.25">
      <c r="A24" s="84" t="s">
        <v>36</v>
      </c>
      <c r="B24" s="8" t="s">
        <v>37</v>
      </c>
      <c r="C24" s="98">
        <f>'MIS-I Dena Bk'!C24</f>
        <v>1178</v>
      </c>
      <c r="D24" s="98">
        <f>'MIS-I Dena Bk'!D24</f>
        <v>2255.13</v>
      </c>
      <c r="E24" s="101">
        <f>SUM('MIS-II  Dena Bk'!C24/'MIS-I Dena Bk'!C24)</f>
        <v>8.4889643463497452E-4</v>
      </c>
      <c r="F24" s="101">
        <f>SUM('MIS-II  Dena Bk'!D24/'MIS-I Dena Bk'!D24)</f>
        <v>5.5429177031922766E-3</v>
      </c>
    </row>
    <row r="25" spans="1:6" ht="15.75" x14ac:dyDescent="0.25">
      <c r="A25" s="84" t="s">
        <v>38</v>
      </c>
      <c r="B25" s="8" t="s">
        <v>39</v>
      </c>
      <c r="C25" s="98">
        <f>'MIS-I Dena Bk'!C25</f>
        <v>719</v>
      </c>
      <c r="D25" s="98">
        <f>'MIS-I Dena Bk'!D25</f>
        <v>2787.18</v>
      </c>
      <c r="E25" s="101">
        <f>SUM('MIS-II  Dena Bk'!C25/'MIS-I Dena Bk'!C25)</f>
        <v>1.3908205841446453E-3</v>
      </c>
      <c r="F25" s="101">
        <f>SUM('MIS-II  Dena Bk'!D25/'MIS-I Dena Bk'!D25)</f>
        <v>2.0450778205928572E-4</v>
      </c>
    </row>
    <row r="26" spans="1:6" ht="15.75" x14ac:dyDescent="0.25">
      <c r="A26" s="84" t="s">
        <v>40</v>
      </c>
      <c r="B26" s="8" t="s">
        <v>41</v>
      </c>
      <c r="C26" s="98">
        <f>'MIS-I Dena Bk'!C26</f>
        <v>22094</v>
      </c>
      <c r="D26" s="98">
        <f>'MIS-I Dena Bk'!D26</f>
        <v>28626.95</v>
      </c>
      <c r="E26" s="101">
        <f>SUM('MIS-II  Dena Bk'!C26/'MIS-I Dena Bk'!C26)</f>
        <v>1.3080474336924051E-2</v>
      </c>
      <c r="F26" s="101">
        <f>SUM('MIS-II  Dena Bk'!D26/'MIS-I Dena Bk'!D26)</f>
        <v>2.0861460965977863E-3</v>
      </c>
    </row>
    <row r="27" spans="1:6" ht="15.75" x14ac:dyDescent="0.25">
      <c r="A27" s="79">
        <v>2</v>
      </c>
      <c r="B27" s="8" t="s">
        <v>68</v>
      </c>
      <c r="C27" s="98">
        <f>'MIS-I Dena Bk'!C27</f>
        <v>548494</v>
      </c>
      <c r="D27" s="98">
        <f>'MIS-I Dena Bk'!D27</f>
        <v>1019712.7700000003</v>
      </c>
      <c r="E27" s="101">
        <f>SUM('MIS-II  Dena Bk'!C27/'MIS-I Dena Bk'!C27)</f>
        <v>0.17985793828191374</v>
      </c>
      <c r="F27" s="101">
        <f>SUM('MIS-II  Dena Bk'!D27/'MIS-I Dena Bk'!D27)</f>
        <v>0.28388622611836067</v>
      </c>
    </row>
    <row r="28" spans="1:6" ht="15.75" x14ac:dyDescent="0.25">
      <c r="A28" s="79">
        <v>3</v>
      </c>
      <c r="B28" s="79" t="s">
        <v>43</v>
      </c>
      <c r="C28" s="98">
        <f>'MIS-I Dena Bk'!C28</f>
        <v>653070</v>
      </c>
      <c r="D28" s="98">
        <f>'MIS-I Dena Bk'!D28</f>
        <v>97771.34</v>
      </c>
      <c r="E28" s="101">
        <f>SUM('MIS-II  Dena Bk'!C28/'MIS-I Dena Bk'!C28)</f>
        <v>0.11134181634434287</v>
      </c>
      <c r="F28" s="101">
        <f>SUM('MIS-II  Dena Bk'!D28/'MIS-I Dena Bk'!D28)</f>
        <v>1.5827165711342406</v>
      </c>
    </row>
    <row r="29" spans="1:6" ht="15.75" x14ac:dyDescent="0.25">
      <c r="A29" s="79">
        <v>4</v>
      </c>
      <c r="B29" s="10" t="s">
        <v>44</v>
      </c>
      <c r="C29" s="98">
        <f>'MIS-I Dena Bk'!C29</f>
        <v>0</v>
      </c>
      <c r="D29" s="98">
        <f>'MIS-I Dena Bk'!D29</f>
        <v>0</v>
      </c>
      <c r="E29" s="101" t="e">
        <f>SUM('MIS-II  Dena Bk'!C29/'MIS-I Dena Bk'!C29)</f>
        <v>#DIV/0!</v>
      </c>
      <c r="F29" s="101" t="e">
        <f>SUM('MIS-II  Dena Bk'!D29/'MIS-I Dena Bk'!D29)</f>
        <v>#DIV/0!</v>
      </c>
    </row>
    <row r="30" spans="1:6" ht="15.75" x14ac:dyDescent="0.25">
      <c r="A30" s="84" t="s">
        <v>45</v>
      </c>
      <c r="B30" s="89" t="s">
        <v>46</v>
      </c>
      <c r="C30" s="98">
        <f>'MIS-I Dena Bk'!C30</f>
        <v>4</v>
      </c>
      <c r="D30" s="98">
        <f>'MIS-I Dena Bk'!D30</f>
        <v>0</v>
      </c>
      <c r="E30" s="101">
        <f>SUM('MIS-II  Dena Bk'!C30/'MIS-I Dena Bk'!C30)</f>
        <v>0</v>
      </c>
      <c r="F30" s="101" t="e">
        <f>SUM('MIS-II  Dena Bk'!D30/'MIS-I Dena Bk'!D30)</f>
        <v>#DIV/0!</v>
      </c>
    </row>
    <row r="31" spans="1:6" ht="30.75" hidden="1" x14ac:dyDescent="0.25">
      <c r="A31" s="84" t="s">
        <v>47</v>
      </c>
      <c r="B31" s="94" t="s">
        <v>95</v>
      </c>
      <c r="C31" s="98">
        <f>'MIS-I Dena Bk'!C31</f>
        <v>0</v>
      </c>
      <c r="D31" s="98">
        <f>'MIS-I Dena Bk'!D31</f>
        <v>0</v>
      </c>
      <c r="E31" s="101" t="e">
        <f>SUM('MIS-II  Dena Bk'!C31/'MIS-I Dena Bk'!C31)</f>
        <v>#DIV/0!</v>
      </c>
      <c r="F31" s="101" t="e">
        <f>SUM('MIS-II  Dena Bk'!D31/'MIS-I Dena Bk'!D31)</f>
        <v>#DIV/0!</v>
      </c>
    </row>
    <row r="32" spans="1:6" hidden="1" x14ac:dyDescent="0.25">
      <c r="A32" s="86" t="s">
        <v>49</v>
      </c>
      <c r="B32" s="77" t="s">
        <v>50</v>
      </c>
      <c r="C32" s="98">
        <f>'MIS-I Dena Bk'!C32</f>
        <v>0</v>
      </c>
      <c r="D32" s="98">
        <f>'MIS-I Dena Bk'!D32</f>
        <v>0</v>
      </c>
      <c r="E32" s="101" t="e">
        <f>SUM('MIS-II  Dena Bk'!C32/'MIS-I Dena Bk'!C32)</f>
        <v>#DIV/0!</v>
      </c>
      <c r="F32" s="101" t="e">
        <f>SUM('MIS-II  Dena Bk'!D32/'MIS-I Dena Bk'!D32)</f>
        <v>#DIV/0!</v>
      </c>
    </row>
    <row r="33" spans="1:6" hidden="1" x14ac:dyDescent="0.25">
      <c r="A33" s="86" t="s">
        <v>51</v>
      </c>
      <c r="B33" s="77" t="s">
        <v>52</v>
      </c>
      <c r="C33" s="98">
        <f>'MIS-I Dena Bk'!C33</f>
        <v>0</v>
      </c>
      <c r="D33" s="98">
        <f>'MIS-I Dena Bk'!D33</f>
        <v>0</v>
      </c>
      <c r="E33" s="101" t="e">
        <f>SUM('MIS-II  Dena Bk'!C33/'MIS-I Dena Bk'!C33)</f>
        <v>#DIV/0!</v>
      </c>
      <c r="F33" s="101" t="e">
        <f>SUM('MIS-II  Dena Bk'!D33/'MIS-I Dena Bk'!D33)</f>
        <v>#DIV/0!</v>
      </c>
    </row>
    <row r="34" spans="1:6" hidden="1" x14ac:dyDescent="0.25">
      <c r="A34" s="86" t="s">
        <v>53</v>
      </c>
      <c r="B34" s="77" t="s">
        <v>54</v>
      </c>
      <c r="C34" s="98">
        <f>'MIS-I Dena Bk'!C34</f>
        <v>0</v>
      </c>
      <c r="D34" s="98">
        <f>'MIS-I Dena Bk'!D34</f>
        <v>0</v>
      </c>
      <c r="E34" s="101" t="e">
        <f>SUM('MIS-II  Dena Bk'!C34/'MIS-I Dena Bk'!C34)</f>
        <v>#DIV/0!</v>
      </c>
      <c r="F34" s="101" t="e">
        <f>SUM('MIS-II  Dena Bk'!D34/'MIS-I Dena Bk'!D34)</f>
        <v>#DIV/0!</v>
      </c>
    </row>
    <row r="35" spans="1:6" ht="15.75" x14ac:dyDescent="0.25">
      <c r="A35" s="15" t="s">
        <v>47</v>
      </c>
      <c r="B35" s="89" t="s">
        <v>33</v>
      </c>
      <c r="C35" s="98">
        <f>'MIS-I Dena Bk'!C35</f>
        <v>9</v>
      </c>
      <c r="D35" s="98">
        <f>'MIS-I Dena Bk'!D35</f>
        <v>61.594000000000001</v>
      </c>
      <c r="E35" s="101">
        <f>SUM('MIS-II  Dena Bk'!C35/'MIS-I Dena Bk'!C35)</f>
        <v>0</v>
      </c>
      <c r="F35" s="101">
        <f>SUM('MIS-II  Dena Bk'!D35/'MIS-I Dena Bk'!D35)</f>
        <v>0</v>
      </c>
    </row>
    <row r="36" spans="1:6" ht="15.75" x14ac:dyDescent="0.25">
      <c r="A36" s="15" t="s">
        <v>55</v>
      </c>
      <c r="B36" s="89" t="s">
        <v>56</v>
      </c>
      <c r="C36" s="98">
        <f>'MIS-I Dena Bk'!C36</f>
        <v>525</v>
      </c>
      <c r="D36" s="98">
        <f>'MIS-I Dena Bk'!D36</f>
        <v>17996.396000000001</v>
      </c>
      <c r="E36" s="101">
        <f>SUM('MIS-II  Dena Bk'!C36/'MIS-I Dena Bk'!C36)</f>
        <v>7.8095238095238093E-2</v>
      </c>
      <c r="F36" s="101">
        <f>SUM('MIS-II  Dena Bk'!D36/'MIS-I Dena Bk'!D36)</f>
        <v>7.4991126001005978E-2</v>
      </c>
    </row>
    <row r="37" spans="1:6" ht="15.75" x14ac:dyDescent="0.25">
      <c r="A37" s="15" t="s">
        <v>57</v>
      </c>
      <c r="B37" s="89" t="s">
        <v>58</v>
      </c>
      <c r="C37" s="98">
        <f>'MIS-I Dena Bk'!C37</f>
        <v>17587</v>
      </c>
      <c r="D37" s="98">
        <f>'MIS-I Dena Bk'!D37</f>
        <v>252726.139</v>
      </c>
      <c r="E37" s="101">
        <f>SUM('MIS-II  Dena Bk'!C37/'MIS-I Dena Bk'!C37)</f>
        <v>0.2094160459430261</v>
      </c>
      <c r="F37" s="101">
        <f>SUM('MIS-II  Dena Bk'!D37/'MIS-I Dena Bk'!D37)</f>
        <v>0.20277225855138001</v>
      </c>
    </row>
    <row r="38" spans="1:6" ht="15.75" x14ac:dyDescent="0.25">
      <c r="A38" s="15" t="s">
        <v>59</v>
      </c>
      <c r="B38" s="89" t="s">
        <v>41</v>
      </c>
      <c r="C38" s="98">
        <f>'MIS-I Dena Bk'!C38</f>
        <v>5871</v>
      </c>
      <c r="D38" s="98">
        <f>'MIS-I Dena Bk'!D38</f>
        <v>424333.24449999997</v>
      </c>
      <c r="E38" s="101">
        <f>SUM('MIS-II  Dena Bk'!C38/'MIS-I Dena Bk'!C38)</f>
        <v>0.14358712314767502</v>
      </c>
      <c r="F38" s="101">
        <f>SUM('MIS-II  Dena Bk'!D38/'MIS-I Dena Bk'!D38)</f>
        <v>9.5575848759594434E-2</v>
      </c>
    </row>
    <row r="39" spans="1:6" ht="15.75" x14ac:dyDescent="0.25">
      <c r="A39" s="79">
        <v>5</v>
      </c>
      <c r="B39" s="89" t="s">
        <v>114</v>
      </c>
      <c r="C39" s="98">
        <f>'MIS-I Dena Bk'!C39</f>
        <v>23996</v>
      </c>
      <c r="D39" s="98">
        <f>'MIS-I Dena Bk'!D39</f>
        <v>695117.37349999999</v>
      </c>
      <c r="E39" s="101">
        <f>SUM('MIS-II  Dena Bk'!C39/'MIS-I Dena Bk'!C39)</f>
        <v>0.1903233872312052</v>
      </c>
      <c r="F39" s="101">
        <f>SUM('MIS-II  Dena Bk'!D39/'MIS-I Dena Bk'!D39)</f>
        <v>0.13400820286072163</v>
      </c>
    </row>
    <row r="40" spans="1:6" ht="15.75" x14ac:dyDescent="0.25">
      <c r="A40" s="86"/>
      <c r="B40" s="74" t="s">
        <v>98</v>
      </c>
      <c r="C40" s="98">
        <f>'MIS-I Dena Bk'!C40</f>
        <v>572490</v>
      </c>
      <c r="D40" s="98">
        <f>'MIS-I Dena Bk'!D40</f>
        <v>1714830.1435000002</v>
      </c>
      <c r="E40" s="101">
        <f>SUM('MIS-II  Dena Bk'!C40/'MIS-I Dena Bk'!C40)</f>
        <v>0.18029659906723261</v>
      </c>
      <c r="F40" s="101">
        <f>SUM('MIS-II  Dena Bk'!D40/'MIS-I Dena Bk'!D40)</f>
        <v>0.22313221017857615</v>
      </c>
    </row>
  </sheetData>
  <mergeCells count="3">
    <mergeCell ref="A3:F3"/>
    <mergeCell ref="C8:D8"/>
    <mergeCell ref="E8:F8"/>
  </mergeCells>
  <pageMargins left="0.7" right="0.7" top="0.75" bottom="0.75" header="0.3" footer="0.3"/>
  <pageSetup paperSize="9" scale="8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21</vt:i4>
      </vt:variant>
    </vt:vector>
  </HeadingPairs>
  <TitlesOfParts>
    <vt:vector size="45" baseType="lpstr">
      <vt:lpstr>MIS-I </vt:lpstr>
      <vt:lpstr>MIS-I PB+PV+RRB</vt:lpstr>
      <vt:lpstr>MIS-I Pub Sec Bk</vt:lpstr>
      <vt:lpstr>MIS-I Pvt Sec Bk</vt:lpstr>
      <vt:lpstr>MIS-I RRBs</vt:lpstr>
      <vt:lpstr>MIS-I Co-op. Bk</vt:lpstr>
      <vt:lpstr>MIS-I Finicial</vt:lpstr>
      <vt:lpstr>MIS-II</vt:lpstr>
      <vt:lpstr>MIS-II PB+PV+RRB</vt:lpstr>
      <vt:lpstr>MIS-II Pub Sec Bk</vt:lpstr>
      <vt:lpstr>MIS-II Pvt Sec Bk</vt:lpstr>
      <vt:lpstr>MIS-II RRBs</vt:lpstr>
      <vt:lpstr>MIS-II Co-op. Bk</vt:lpstr>
      <vt:lpstr>MIS-II Financial</vt:lpstr>
      <vt:lpstr>MIS-III</vt:lpstr>
      <vt:lpstr>MIS-III PB+PV+RRB</vt:lpstr>
      <vt:lpstr>MIS-III Pub Sec Bk</vt:lpstr>
      <vt:lpstr>MIS-III Pvt Sec Bk</vt:lpstr>
      <vt:lpstr>MIS-III RRBs</vt:lpstr>
      <vt:lpstr>MIS-III Co-op. Bk</vt:lpstr>
      <vt:lpstr>MIS-III Financial</vt:lpstr>
      <vt:lpstr>MIS-I Dena Bk</vt:lpstr>
      <vt:lpstr>MIS-II  Dena Bk</vt:lpstr>
      <vt:lpstr>MIS-III  Dena Bk</vt:lpstr>
      <vt:lpstr>'MIS-I '!Print_Area</vt:lpstr>
      <vt:lpstr>'MIS-I Co-op. Bk'!Print_Area</vt:lpstr>
      <vt:lpstr>'MIS-I Finicial'!Print_Area</vt:lpstr>
      <vt:lpstr>'MIS-I PB+PV+RRB'!Print_Area</vt:lpstr>
      <vt:lpstr>'MIS-I Pub Sec Bk'!Print_Area</vt:lpstr>
      <vt:lpstr>'MIS-I Pvt Sec Bk'!Print_Area</vt:lpstr>
      <vt:lpstr>'MIS-I RRBs'!Print_Area</vt:lpstr>
      <vt:lpstr>'MIS-II'!Print_Area</vt:lpstr>
      <vt:lpstr>'MIS-II Co-op. Bk'!Print_Area</vt:lpstr>
      <vt:lpstr>'MIS-II Financial'!Print_Area</vt:lpstr>
      <vt:lpstr>'MIS-II PB+PV+RRB'!Print_Area</vt:lpstr>
      <vt:lpstr>'MIS-II Pub Sec Bk'!Print_Area</vt:lpstr>
      <vt:lpstr>'MIS-II Pvt Sec Bk'!Print_Area</vt:lpstr>
      <vt:lpstr>'MIS-II RRBs'!Print_Area</vt:lpstr>
      <vt:lpstr>'MIS-III'!Print_Area</vt:lpstr>
      <vt:lpstr>'MIS-III Co-op. Bk'!Print_Area</vt:lpstr>
      <vt:lpstr>'MIS-III Financial'!Print_Area</vt:lpstr>
      <vt:lpstr>'MIS-III PB+PV+RRB'!Print_Area</vt:lpstr>
      <vt:lpstr>'MIS-III Pub Sec Bk'!Print_Area</vt:lpstr>
      <vt:lpstr>'MIS-III Pvt Sec Bk'!Print_Area</vt:lpstr>
      <vt:lpstr>'MIS-III RRBs'!Print_Area</vt:lpstr>
    </vt:vector>
  </TitlesOfParts>
  <Company>RBI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dena</cp:lastModifiedBy>
  <cp:lastPrinted>2018-08-16T13:44:57Z</cp:lastPrinted>
  <dcterms:created xsi:type="dcterms:W3CDTF">2013-02-27T09:24:21Z</dcterms:created>
  <dcterms:modified xsi:type="dcterms:W3CDTF">2018-08-16T13:48:51Z</dcterms:modified>
</cp:coreProperties>
</file>